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8800" windowHeight="1243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Обоснование!$A$17:$AF$85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Обоснование!$A$1:$AF$107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25725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72" i="3"/>
  <c r="AC72" s="1"/>
  <c r="K73"/>
  <c r="AC73" s="1"/>
  <c r="K74"/>
  <c r="AC74" s="1"/>
  <c r="K75"/>
  <c r="AC75" s="1"/>
  <c r="K76"/>
  <c r="AC76" s="1"/>
  <c r="K77"/>
  <c r="AC77" s="1"/>
  <c r="K78"/>
  <c r="AC78" s="1"/>
  <c r="K79"/>
  <c r="AC79" s="1"/>
  <c r="K80"/>
  <c r="AC80" s="1"/>
  <c r="K81"/>
  <c r="AC81" s="1"/>
  <c r="K82"/>
  <c r="AC82" s="1"/>
  <c r="K83"/>
  <c r="AC83" s="1"/>
  <c r="K84"/>
  <c r="AC84" s="1"/>
  <c r="K35"/>
  <c r="AC35" s="1"/>
  <c r="K36"/>
  <c r="AC36" s="1"/>
  <c r="K37"/>
  <c r="AC37" s="1"/>
  <c r="K38"/>
  <c r="AC38" s="1"/>
  <c r="K39"/>
  <c r="AC39" s="1"/>
  <c r="K40"/>
  <c r="AC40" s="1"/>
  <c r="K41"/>
  <c r="AC41" s="1"/>
  <c r="K42"/>
  <c r="AD42" s="1"/>
  <c r="AE42" s="1"/>
  <c r="K43"/>
  <c r="AC43" s="1"/>
  <c r="K44"/>
  <c r="AC44" s="1"/>
  <c r="K45"/>
  <c r="AC45" s="1"/>
  <c r="K46"/>
  <c r="AC46" s="1"/>
  <c r="K47"/>
  <c r="AC47" s="1"/>
  <c r="K48"/>
  <c r="AC48" s="1"/>
  <c r="K49"/>
  <c r="AC49" s="1"/>
  <c r="K50"/>
  <c r="AC50" s="1"/>
  <c r="K51"/>
  <c r="AC51" s="1"/>
  <c r="K52"/>
  <c r="AC52" s="1"/>
  <c r="K53"/>
  <c r="AC53" s="1"/>
  <c r="K54"/>
  <c r="AC54" s="1"/>
  <c r="K55"/>
  <c r="AC55" s="1"/>
  <c r="K56"/>
  <c r="AC56" s="1"/>
  <c r="K57"/>
  <c r="AC57" s="1"/>
  <c r="K58"/>
  <c r="AC58" s="1"/>
  <c r="K59"/>
  <c r="AC59" s="1"/>
  <c r="K60"/>
  <c r="AC60" s="1"/>
  <c r="K61"/>
  <c r="AC61" s="1"/>
  <c r="K62"/>
  <c r="AC62" s="1"/>
  <c r="K63"/>
  <c r="AC63" s="1"/>
  <c r="K64"/>
  <c r="AC64" s="1"/>
  <c r="K65"/>
  <c r="AC65" s="1"/>
  <c r="K66"/>
  <c r="AC66" s="1"/>
  <c r="K67"/>
  <c r="AC67" s="1"/>
  <c r="K68"/>
  <c r="AC68" s="1"/>
  <c r="K69"/>
  <c r="AD69" s="1"/>
  <c r="K70"/>
  <c r="AC70" s="1"/>
  <c r="K71"/>
  <c r="AC71" s="1"/>
  <c r="AD57" l="1"/>
  <c r="AE57" s="1"/>
  <c r="AD72"/>
  <c r="AE72" s="1"/>
  <c r="AD73"/>
  <c r="AE73" s="1"/>
  <c r="AD40"/>
  <c r="AE40" s="1"/>
  <c r="AD49"/>
  <c r="AE49" s="1"/>
  <c r="AD44"/>
  <c r="AE44" s="1"/>
  <c r="AD53"/>
  <c r="AE53" s="1"/>
  <c r="AC42"/>
  <c r="AD81"/>
  <c r="AE81" s="1"/>
  <c r="AD71"/>
  <c r="AE71" s="1"/>
  <c r="AD61"/>
  <c r="AE61" s="1"/>
  <c r="AD55"/>
  <c r="AE55" s="1"/>
  <c r="AD51"/>
  <c r="AE51" s="1"/>
  <c r="AD47"/>
  <c r="AE47" s="1"/>
  <c r="AD38"/>
  <c r="AE38" s="1"/>
  <c r="AD83"/>
  <c r="AD60"/>
  <c r="AE60" s="1"/>
  <c r="AD46"/>
  <c r="AE46" s="1"/>
  <c r="AD36"/>
  <c r="AE36" s="1"/>
  <c r="AD84"/>
  <c r="AE84" s="1"/>
  <c r="AD80"/>
  <c r="AE80" s="1"/>
  <c r="AF71"/>
  <c r="AD70"/>
  <c r="AE70" s="1"/>
  <c r="AD67"/>
  <c r="AF67" s="1"/>
  <c r="AD63"/>
  <c r="AF63" s="1"/>
  <c r="AD59"/>
  <c r="AE59" s="1"/>
  <c r="AD79"/>
  <c r="AE79" s="1"/>
  <c r="AD78"/>
  <c r="AE78" s="1"/>
  <c r="AD77"/>
  <c r="AE77" s="1"/>
  <c r="AD76"/>
  <c r="AE76" s="1"/>
  <c r="AD75"/>
  <c r="AE75" s="1"/>
  <c r="AD74"/>
  <c r="AE74" s="1"/>
  <c r="AF42"/>
  <c r="AF73"/>
  <c r="AF57"/>
  <c r="AF49"/>
  <c r="AF72"/>
  <c r="AF69"/>
  <c r="AE69"/>
  <c r="AD65"/>
  <c r="AC69"/>
  <c r="AD66"/>
  <c r="AE66" s="1"/>
  <c r="AD62"/>
  <c r="AE62" s="1"/>
  <c r="AD58"/>
  <c r="AE58" s="1"/>
  <c r="AD56"/>
  <c r="AD54"/>
  <c r="AD52"/>
  <c r="AD50"/>
  <c r="AD48"/>
  <c r="AD45"/>
  <c r="AD43"/>
  <c r="AD41"/>
  <c r="AD39"/>
  <c r="AD37"/>
  <c r="AD35"/>
  <c r="AD82"/>
  <c r="AF70"/>
  <c r="AD64"/>
  <c r="AF60"/>
  <c r="AD68"/>
  <c r="AE68" s="1"/>
  <c r="K34"/>
  <c r="AC34" s="1"/>
  <c r="K33"/>
  <c r="AC33" s="1"/>
  <c r="K32"/>
  <c r="AC32" s="1"/>
  <c r="K20"/>
  <c r="AC20" s="1"/>
  <c r="K19"/>
  <c r="AC19" s="1"/>
  <c r="K27"/>
  <c r="AC27" s="1"/>
  <c r="K22"/>
  <c r="AC22" s="1"/>
  <c r="K21"/>
  <c r="AC21" s="1"/>
  <c r="K31"/>
  <c r="AD31" s="1"/>
  <c r="AE31" s="1"/>
  <c r="K25"/>
  <c r="AC25" s="1"/>
  <c r="K24"/>
  <c r="AC24" s="1"/>
  <c r="K23"/>
  <c r="AC23" s="1"/>
  <c r="K29"/>
  <c r="AC29" s="1"/>
  <c r="K26"/>
  <c r="AC26" s="1"/>
  <c r="K30"/>
  <c r="AC30" s="1"/>
  <c r="K28"/>
  <c r="AC28" s="1"/>
  <c r="K18"/>
  <c r="AC18" s="1"/>
  <c r="AF38" l="1"/>
  <c r="AF80"/>
  <c r="AF81"/>
  <c r="AF66"/>
  <c r="AF78"/>
  <c r="AE67"/>
  <c r="AF40"/>
  <c r="AF74"/>
  <c r="AF76"/>
  <c r="AF75"/>
  <c r="AF77"/>
  <c r="AE63"/>
  <c r="AF79"/>
  <c r="AF36"/>
  <c r="AF84"/>
  <c r="AF46"/>
  <c r="AF47"/>
  <c r="AF55"/>
  <c r="AF58"/>
  <c r="AF59"/>
  <c r="AF53"/>
  <c r="AF51"/>
  <c r="AF61"/>
  <c r="AF44"/>
  <c r="AE83"/>
  <c r="AF83"/>
  <c r="AF62"/>
  <c r="AE82"/>
  <c r="AF82"/>
  <c r="AE37"/>
  <c r="AF37"/>
  <c r="AE39"/>
  <c r="AF39"/>
  <c r="AE43"/>
  <c r="AF43"/>
  <c r="AE50"/>
  <c r="AF50"/>
  <c r="AE54"/>
  <c r="AF54"/>
  <c r="AE65"/>
  <c r="AF65"/>
  <c r="AE35"/>
  <c r="AF35"/>
  <c r="AE41"/>
  <c r="AF41"/>
  <c r="AE45"/>
  <c r="AF45"/>
  <c r="AE48"/>
  <c r="AF48"/>
  <c r="AE52"/>
  <c r="AF52"/>
  <c r="AE56"/>
  <c r="AF56"/>
  <c r="AE64"/>
  <c r="AF64"/>
  <c r="AF68"/>
  <c r="AD33"/>
  <c r="AE33" s="1"/>
  <c r="AD34"/>
  <c r="AE34" s="1"/>
  <c r="AD30"/>
  <c r="AE30" s="1"/>
  <c r="AD26"/>
  <c r="AE26" s="1"/>
  <c r="AD29"/>
  <c r="AE29" s="1"/>
  <c r="AD25"/>
  <c r="AE25" s="1"/>
  <c r="AD22"/>
  <c r="AE22" s="1"/>
  <c r="AD23"/>
  <c r="AE23" s="1"/>
  <c r="AD27"/>
  <c r="AE27" s="1"/>
  <c r="AD19"/>
  <c r="AE19" s="1"/>
  <c r="AD20"/>
  <c r="AE20" s="1"/>
  <c r="AD21"/>
  <c r="AE21" s="1"/>
  <c r="AD28"/>
  <c r="AE28" s="1"/>
  <c r="AD24"/>
  <c r="AE24" s="1"/>
  <c r="AC31"/>
  <c r="AF31"/>
  <c r="AD32"/>
  <c r="AE32" s="1"/>
  <c r="AD18"/>
  <c r="AE18" s="1"/>
  <c r="AF34" l="1"/>
  <c r="AF29"/>
  <c r="AF33"/>
  <c r="AF21"/>
  <c r="AF30"/>
  <c r="AF26"/>
  <c r="AF22"/>
  <c r="AF25"/>
  <c r="AF27"/>
  <c r="AF20"/>
  <c r="AF23"/>
  <c r="AF19"/>
  <c r="AF32"/>
  <c r="AF28"/>
  <c r="AF24"/>
  <c r="AE85"/>
  <c r="AF18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S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V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W28" author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<sst xmlns="http://schemas.openxmlformats.org/spreadsheetml/2006/main" count="291" uniqueCount="217">
  <si>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</si>
  <si>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</si>
  <si>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</si>
  <si>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</si>
  <si>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</si>
  <si>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</si>
  <si>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</si>
  <si>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</si>
  <si>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</si>
  <si>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</si>
  <si>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</si>
  <si>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</si>
  <si>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</si>
  <si>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</si>
  <si>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</si>
  <si>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</si>
  <si>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</si>
  <si>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</si>
  <si>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</si>
  <si>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</si>
  <si>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</si>
  <si>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</si>
  <si>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</si>
  <si>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</si>
  <si>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</si>
  <si>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</si>
  <si>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</si>
  <si>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</si>
  <si>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</si>
  <si>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</si>
  <si>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</si>
  <si>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</si>
  <si>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</si>
  <si>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</si>
  <si>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</si>
  <si>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</si>
  <si>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</si>
  <si>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</si>
  <si>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</si>
  <si>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</si>
  <si>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</si>
  <si>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</si>
  <si>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</si>
  <si>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</si>
  <si>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</si>
  <si>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</si>
  <si>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</si>
  <si>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</si>
  <si>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</si>
  <si>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</si>
  <si>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</si>
  <si>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</si>
  <si>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</si>
  <si>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</si>
  <si>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</si>
  <si>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</si>
  <si>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</si>
  <si>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</si>
  <si>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</si>
  <si>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</si>
  <si>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</si>
  <si>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</si>
  <si>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</si>
  <si>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</si>
  <si>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</si>
  <si>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</si>
  <si>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</si>
  <si>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</si>
  <si>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Инженер</t>
  </si>
  <si>
    <t>Захаров Д.В.</t>
  </si>
  <si>
    <t>Начальник УМТС</t>
  </si>
  <si>
    <t>Аблякимов Р.Э,</t>
  </si>
  <si>
    <t>Оборудование механическое</t>
  </si>
  <si>
    <t>шт</t>
  </si>
  <si>
    <t>ООО "Ливгидромаш"</t>
  </si>
  <si>
    <t>ООО "Самараспецремкомплект"</t>
  </si>
  <si>
    <t>ООО "Водная техника"</t>
  </si>
  <si>
    <t>ООО "Компания Путь"</t>
  </si>
  <si>
    <t>Источник № 1 "Цены текущих договоров 2021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</si>
  <si>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2021г. к уровню цен 2022г.</t>
    </r>
  </si>
  <si>
    <t>Поставщик 1</t>
  </si>
  <si>
    <t>Поставщик 2</t>
  </si>
  <si>
    <t>Поставщик 3</t>
  </si>
  <si>
    <t>ЕЖ</t>
  </si>
  <si>
    <t>Подшипники</t>
  </si>
  <si>
    <t>ЕЖ000001</t>
  </si>
  <si>
    <t>ЕЖ000002</t>
  </si>
  <si>
    <t>ЕЖ000003</t>
  </si>
  <si>
    <t>ЕЖ000004</t>
  </si>
  <si>
    <t>ЕЖ000005</t>
  </si>
  <si>
    <t>ЕЖ000006</t>
  </si>
  <si>
    <t>ЕЖ000007</t>
  </si>
  <si>
    <t>ЕЖ000008</t>
  </si>
  <si>
    <t>ЕЖ000012</t>
  </si>
  <si>
    <t>ЕЖ000013</t>
  </si>
  <si>
    <t>ЕЖ000020</t>
  </si>
  <si>
    <t>ЕЖ000021</t>
  </si>
  <si>
    <t>ЕЖ000022</t>
  </si>
  <si>
    <t>ЕЖ000023</t>
  </si>
  <si>
    <t>ЕЖ000024</t>
  </si>
  <si>
    <t>ЕЖ000025</t>
  </si>
  <si>
    <t>ЕЖ000026</t>
  </si>
  <si>
    <t>ЕЖ000032</t>
  </si>
  <si>
    <t>ЕЖ000034</t>
  </si>
  <si>
    <t>ЕЖ000035</t>
  </si>
  <si>
    <t>ЕЖ000039</t>
  </si>
  <si>
    <t>ЕЖ000041</t>
  </si>
  <si>
    <t>ЕЖ000043</t>
  </si>
  <si>
    <t>ЕЖ000044</t>
  </si>
  <si>
    <t>ЕЖ000045</t>
  </si>
  <si>
    <t>ЕЖ000048</t>
  </si>
  <si>
    <t>ЕЖ000051</t>
  </si>
  <si>
    <t>ЕЖ000053</t>
  </si>
  <si>
    <t>ЕЖ000054</t>
  </si>
  <si>
    <t>ЕЖ000057</t>
  </si>
  <si>
    <t>ЕЖ000058</t>
  </si>
  <si>
    <t>ЕЖ000064</t>
  </si>
  <si>
    <t>ЕЖ000065</t>
  </si>
  <si>
    <t>ЕЖ000066</t>
  </si>
  <si>
    <t>ЕЖ000073</t>
  </si>
  <si>
    <t>ЕЖ000085</t>
  </si>
  <si>
    <t>ЕЖ000087</t>
  </si>
  <si>
    <t>ЕЖ000088</t>
  </si>
  <si>
    <t>ЕЖ000091</t>
  </si>
  <si>
    <t>ЕЖ000143</t>
  </si>
  <si>
    <t>ЕЖ000146</t>
  </si>
  <si>
    <t>ЕЖ000148</t>
  </si>
  <si>
    <t>ЕЖ000149</t>
  </si>
  <si>
    <t>ЕЖ000155</t>
  </si>
  <si>
    <t>ЕЖ000182</t>
  </si>
  <si>
    <t>ЕЖ000183</t>
  </si>
  <si>
    <t>ЕЖ000184</t>
  </si>
  <si>
    <t>ЕЖ000265</t>
  </si>
  <si>
    <t>ЕЖ000281</t>
  </si>
  <si>
    <t>ЕЖ000282</t>
  </si>
  <si>
    <t>ЕЖ000343</t>
  </si>
  <si>
    <t>ЕЖ000372</t>
  </si>
  <si>
    <t>ЕЖ000410</t>
  </si>
  <si>
    <t>ЕЖ000420</t>
  </si>
  <si>
    <t>ЕЖ000435</t>
  </si>
  <si>
    <t>ЕЖ000612</t>
  </si>
  <si>
    <t>ЕЖ000712</t>
  </si>
  <si>
    <t>ЕЖ000780</t>
  </si>
  <si>
    <t>ЕЖ000781</t>
  </si>
  <si>
    <t>Подшипник № 180305</t>
  </si>
  <si>
    <t>Подшипник № 180306</t>
  </si>
  <si>
    <t>Подшипник № 180307</t>
  </si>
  <si>
    <t>Подшипник № 180308</t>
  </si>
  <si>
    <t>Подшипник № 180309</t>
  </si>
  <si>
    <t>Подшипник № 180310</t>
  </si>
  <si>
    <t>Подшипник № 180312</t>
  </si>
  <si>
    <t>Подшипник № 180610</t>
  </si>
  <si>
    <t>Подшипник № 2317</t>
  </si>
  <si>
    <t>Подшипник № 2318</t>
  </si>
  <si>
    <t>Подшипник № 180318</t>
  </si>
  <si>
    <t>Подшипник № 180314</t>
  </si>
  <si>
    <t>Подшипник № 7618 (32318)</t>
  </si>
  <si>
    <t>Подшипник № 180313</t>
  </si>
  <si>
    <t>Подшипник № 180304</t>
  </si>
  <si>
    <t>Подшипник № 180205</t>
  </si>
  <si>
    <t>Подшипник 180206</t>
  </si>
  <si>
    <t>Подшипник № 308</t>
  </si>
  <si>
    <t>Подшипник 318</t>
  </si>
  <si>
    <t>Подшипник № 224</t>
  </si>
  <si>
    <t>Подшипник № 180606</t>
  </si>
  <si>
    <t>Подшипник № 2313 КМ</t>
  </si>
  <si>
    <t>Подшипник № 305</t>
  </si>
  <si>
    <t>Подшипник № 312</t>
  </si>
  <si>
    <t>Подшипник № 46418 Л</t>
  </si>
  <si>
    <t>Подшипник № 180607</t>
  </si>
  <si>
    <t>Подшипник 180202</t>
  </si>
  <si>
    <t>Подшипник № 180204</t>
  </si>
  <si>
    <t>Подшипник 180208</t>
  </si>
  <si>
    <t>Подшипник № 180311</t>
  </si>
  <si>
    <t>Подшипник № 180317</t>
  </si>
  <si>
    <t>Подшипник № 180605</t>
  </si>
  <si>
    <t>Подшипник 180608</t>
  </si>
  <si>
    <t>Подшипник № 180609</t>
  </si>
  <si>
    <t>Подшипник № 6310</t>
  </si>
  <si>
    <t>Подшипник № 314</t>
  </si>
  <si>
    <t>Подшипник 320</t>
  </si>
  <si>
    <t>Подшипник № 322</t>
  </si>
  <si>
    <t>Подшипник № 310</t>
  </si>
  <si>
    <t>Подшипник № 319 (6319)</t>
  </si>
  <si>
    <t>Подшипник № 322 (6322)</t>
  </si>
  <si>
    <t>Подшипник 324</t>
  </si>
  <si>
    <t>Подшипник № 3620</t>
  </si>
  <si>
    <t>Подшипник 7311</t>
  </si>
  <si>
    <t>Подшипник № 7608</t>
  </si>
  <si>
    <t>Подшипник № 7611</t>
  </si>
  <si>
    <t>Подшипник № 7506 А</t>
  </si>
  <si>
    <t>Подшипник 3520</t>
  </si>
  <si>
    <t>Подшипник 7514 К1</t>
  </si>
  <si>
    <t>Подшипник № 7318</t>
  </si>
  <si>
    <t>Подшипник № 6-318</t>
  </si>
  <si>
    <t>Подшипник № 3610</t>
  </si>
  <si>
    <t>Подшипник № 3536</t>
  </si>
  <si>
    <t>Подшипник № 326</t>
  </si>
  <si>
    <t>Подшипник № 7314</t>
  </si>
  <si>
    <t>Подшипник 11214</t>
  </si>
  <si>
    <t>Подшипник №142220</t>
  </si>
  <si>
    <t>Подшипник №1510</t>
  </si>
  <si>
    <t>ЕЖ000015</t>
  </si>
  <si>
    <t>ЕЖ000038</t>
  </si>
  <si>
    <t>ЕЖ000070</t>
  </si>
  <si>
    <t>ЕЖ000071</t>
  </si>
  <si>
    <t>ЕЖ000079</t>
  </si>
  <si>
    <t>ЕЖ000441</t>
  </si>
  <si>
    <t>ЕЖ000483</t>
  </si>
  <si>
    <t>Подшипник № 2322</t>
  </si>
  <si>
    <t>Подшипник № 205</t>
  </si>
  <si>
    <t>Подшипник № 6306</t>
  </si>
  <si>
    <t>Подшипник № 6307</t>
  </si>
  <si>
    <t>Подшипник № 60310</t>
  </si>
  <si>
    <t>Подшипник 313</t>
  </si>
  <si>
    <t>Подшипник № 46314</t>
  </si>
  <si>
    <t>Узел подшипниковый FKL LES 212 2F</t>
  </si>
</sst>
</file>

<file path=xl/styles.xml><?xml version="1.0" encoding="utf-8"?>
<styleSheet xmlns="http://schemas.openxmlformats.org/spreadsheetml/2006/main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9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10" fillId="3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4" fontId="8" fillId="2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19050</xdr:colOff>
      <xdr:row>13</xdr:row>
      <xdr:rowOff>1600200</xdr:rowOff>
    </xdr:from>
    <xdr:to>
      <xdr:col>30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266700</xdr:colOff>
      <xdr:row>13</xdr:row>
      <xdr:rowOff>1400175</xdr:rowOff>
    </xdr:from>
    <xdr:to>
      <xdr:col>30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30</xdr:col>
      <xdr:colOff>69669</xdr:colOff>
      <xdr:row>27</xdr:row>
      <xdr:rowOff>435156</xdr:rowOff>
    </xdr:from>
    <xdr:to>
      <xdr:col>31</xdr:col>
      <xdr:colOff>2995</xdr:colOff>
      <xdr:row>27</xdr:row>
      <xdr:rowOff>435400</xdr:rowOff>
    </xdr:to>
    <xdr:pic>
      <xdr:nvPicPr>
        <xdr:cNvPr id="1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7851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17</xdr:row>
      <xdr:rowOff>435156</xdr:rowOff>
    </xdr:from>
    <xdr:to>
      <xdr:col>31</xdr:col>
      <xdr:colOff>2995</xdr:colOff>
      <xdr:row>17</xdr:row>
      <xdr:rowOff>435400</xdr:rowOff>
    </xdr:to>
    <xdr:pic>
      <xdr:nvPicPr>
        <xdr:cNvPr id="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60246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19</xdr:row>
      <xdr:rowOff>435156</xdr:rowOff>
    </xdr:from>
    <xdr:to>
      <xdr:col>31</xdr:col>
      <xdr:colOff>2995</xdr:colOff>
      <xdr:row>19</xdr:row>
      <xdr:rowOff>435400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18</xdr:row>
      <xdr:rowOff>435156</xdr:rowOff>
    </xdr:from>
    <xdr:to>
      <xdr:col>31</xdr:col>
      <xdr:colOff>2995</xdr:colOff>
      <xdr:row>18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26</xdr:row>
      <xdr:rowOff>435156</xdr:rowOff>
    </xdr:from>
    <xdr:to>
      <xdr:col>31</xdr:col>
      <xdr:colOff>2995</xdr:colOff>
      <xdr:row>26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21</xdr:row>
      <xdr:rowOff>435156</xdr:rowOff>
    </xdr:from>
    <xdr:to>
      <xdr:col>31</xdr:col>
      <xdr:colOff>2995</xdr:colOff>
      <xdr:row>21</xdr:row>
      <xdr:rowOff>435400</xdr:rowOff>
    </xdr:to>
    <xdr:pic>
      <xdr:nvPicPr>
        <xdr:cNvPr id="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20</xdr:row>
      <xdr:rowOff>435156</xdr:rowOff>
    </xdr:from>
    <xdr:to>
      <xdr:col>31</xdr:col>
      <xdr:colOff>2995</xdr:colOff>
      <xdr:row>20</xdr:row>
      <xdr:rowOff>435400</xdr:rowOff>
    </xdr:to>
    <xdr:pic>
      <xdr:nvPicPr>
        <xdr:cNvPr id="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28</xdr:row>
      <xdr:rowOff>435156</xdr:rowOff>
    </xdr:from>
    <xdr:to>
      <xdr:col>31</xdr:col>
      <xdr:colOff>2995</xdr:colOff>
      <xdr:row>28</xdr:row>
      <xdr:rowOff>435400</xdr:rowOff>
    </xdr:to>
    <xdr:pic>
      <xdr:nvPicPr>
        <xdr:cNvPr id="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23</xdr:row>
      <xdr:rowOff>435156</xdr:rowOff>
    </xdr:from>
    <xdr:to>
      <xdr:col>31</xdr:col>
      <xdr:colOff>2995</xdr:colOff>
      <xdr:row>23</xdr:row>
      <xdr:rowOff>435400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22</xdr:row>
      <xdr:rowOff>435156</xdr:rowOff>
    </xdr:from>
    <xdr:to>
      <xdr:col>31</xdr:col>
      <xdr:colOff>2995</xdr:colOff>
      <xdr:row>22</xdr:row>
      <xdr:rowOff>435400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25</xdr:row>
      <xdr:rowOff>0</xdr:rowOff>
    </xdr:from>
    <xdr:to>
      <xdr:col>31</xdr:col>
      <xdr:colOff>2995</xdr:colOff>
      <xdr:row>25</xdr:row>
      <xdr:rowOff>0</xdr:rowOff>
    </xdr:to>
    <xdr:pic>
      <xdr:nvPicPr>
        <xdr:cNvPr id="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28</xdr:row>
      <xdr:rowOff>435156</xdr:rowOff>
    </xdr:from>
    <xdr:to>
      <xdr:col>31</xdr:col>
      <xdr:colOff>2995</xdr:colOff>
      <xdr:row>28</xdr:row>
      <xdr:rowOff>435400</xdr:rowOff>
    </xdr:to>
    <xdr:pic>
      <xdr:nvPicPr>
        <xdr:cNvPr id="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25</xdr:row>
      <xdr:rowOff>435156</xdr:rowOff>
    </xdr:from>
    <xdr:to>
      <xdr:col>31</xdr:col>
      <xdr:colOff>2995</xdr:colOff>
      <xdr:row>25</xdr:row>
      <xdr:rowOff>435400</xdr:rowOff>
    </xdr:to>
    <xdr:pic>
      <xdr:nvPicPr>
        <xdr:cNvPr id="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34</xdr:row>
      <xdr:rowOff>0</xdr:rowOff>
    </xdr:from>
    <xdr:to>
      <xdr:col>31</xdr:col>
      <xdr:colOff>2995</xdr:colOff>
      <xdr:row>34</xdr:row>
      <xdr:rowOff>0</xdr:rowOff>
    </xdr:to>
    <xdr:pic>
      <xdr:nvPicPr>
        <xdr:cNvPr id="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32</xdr:row>
      <xdr:rowOff>435156</xdr:rowOff>
    </xdr:from>
    <xdr:to>
      <xdr:col>31</xdr:col>
      <xdr:colOff>2995</xdr:colOff>
      <xdr:row>32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27</xdr:row>
      <xdr:rowOff>435156</xdr:rowOff>
    </xdr:from>
    <xdr:to>
      <xdr:col>31</xdr:col>
      <xdr:colOff>2995</xdr:colOff>
      <xdr:row>27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51619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31</xdr:row>
      <xdr:rowOff>435156</xdr:rowOff>
    </xdr:from>
    <xdr:to>
      <xdr:col>31</xdr:col>
      <xdr:colOff>2995</xdr:colOff>
      <xdr:row>31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84004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30</xdr:row>
      <xdr:rowOff>435156</xdr:rowOff>
    </xdr:from>
    <xdr:to>
      <xdr:col>31</xdr:col>
      <xdr:colOff>2995</xdr:colOff>
      <xdr:row>30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84004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30</xdr:col>
      <xdr:colOff>69669</xdr:colOff>
      <xdr:row>84</xdr:row>
      <xdr:rowOff>0</xdr:rowOff>
    </xdr:from>
    <xdr:to>
      <xdr:col>31</xdr:col>
      <xdr:colOff>2995</xdr:colOff>
      <xdr:row>84</xdr:row>
      <xdr:rowOff>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59638" y="840043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AF105"/>
  <sheetViews>
    <sheetView tabSelected="1" view="pageBreakPreview" zoomScale="85" zoomScaleNormal="70" zoomScaleSheetLayoutView="85" zoomScalePageLayoutView="120" workbookViewId="0">
      <pane xSplit="3" ySplit="17" topLeftCell="D72" activePane="bottomRight" state="frozen"/>
      <selection pane="topRight" activeCell="D1" sqref="D1"/>
      <selection pane="bottomLeft" activeCell="A18" sqref="A18"/>
      <selection pane="bottomRight" activeCell="G96" sqref="G96"/>
    </sheetView>
  </sheetViews>
  <sheetFormatPr defaultColWidth="8.85546875" defaultRowHeight="12.75"/>
  <cols>
    <col min="1" max="1" width="4.42578125" style="1" customWidth="1"/>
    <col min="2" max="2" width="10" style="1" customWidth="1"/>
    <col min="3" max="3" width="30.8554687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4.28515625" style="1" customWidth="1"/>
    <col min="12" max="14" width="13" style="1" customWidth="1"/>
    <col min="15" max="18" width="13" style="1" hidden="1" customWidth="1"/>
    <col min="19" max="28" width="12.7109375" style="1" hidden="1" customWidth="1"/>
    <col min="29" max="29" width="10.85546875" style="1" customWidth="1"/>
    <col min="30" max="30" width="12" style="1" customWidth="1"/>
    <col min="31" max="31" width="12.85546875" style="1" customWidth="1"/>
    <col min="32" max="32" width="14.28515625" style="1" customWidth="1"/>
    <col min="33" max="16384" width="8.85546875" style="1"/>
  </cols>
  <sheetData>
    <row r="1" spans="1:32" ht="15.75">
      <c r="X1" s="2"/>
      <c r="AC1" s="1" t="s">
        <v>62</v>
      </c>
    </row>
    <row r="2" spans="1:32" ht="15.75">
      <c r="X2" s="2"/>
      <c r="AC2" s="1" t="s">
        <v>63</v>
      </c>
    </row>
    <row r="3" spans="1:32" ht="15.75">
      <c r="X3" s="2"/>
      <c r="AC3" s="1" t="s">
        <v>64</v>
      </c>
    </row>
    <row r="4" spans="1:32" ht="12.75" customHeight="1"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59"/>
      <c r="Q4" s="59"/>
      <c r="R4" s="59"/>
      <c r="S4" s="59"/>
      <c r="T4" s="59"/>
      <c r="U4" s="59"/>
      <c r="V4" s="59"/>
      <c r="W4" s="59"/>
      <c r="X4" s="59"/>
      <c r="Y4" s="59"/>
      <c r="Z4" s="59"/>
      <c r="AA4" s="59"/>
      <c r="AB4" s="59"/>
      <c r="AC4" s="59"/>
      <c r="AD4" s="59"/>
      <c r="AE4" s="59"/>
    </row>
    <row r="5" spans="1:3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  <c r="AC5" s="5"/>
    </row>
    <row r="6" spans="1:32" s="6" customFormat="1" ht="25.5">
      <c r="C6" s="7" t="s">
        <v>11</v>
      </c>
      <c r="D6" s="62" t="s">
        <v>65</v>
      </c>
      <c r="E6" s="63"/>
      <c r="F6" s="63"/>
      <c r="G6" s="63"/>
      <c r="H6" s="63"/>
      <c r="I6" s="63"/>
      <c r="J6" s="63"/>
      <c r="K6" s="63"/>
      <c r="L6" s="63"/>
      <c r="M6" s="63"/>
      <c r="N6" s="63"/>
      <c r="O6" s="63"/>
      <c r="P6" s="63"/>
      <c r="Q6" s="63"/>
      <c r="R6" s="63"/>
      <c r="S6" s="63"/>
      <c r="T6" s="63"/>
      <c r="U6" s="63"/>
      <c r="V6" s="63"/>
      <c r="W6" s="63"/>
      <c r="X6" s="63"/>
      <c r="Y6" s="63"/>
      <c r="Z6" s="63"/>
      <c r="AA6" s="63"/>
      <c r="AB6" s="63"/>
      <c r="AC6" s="63"/>
      <c r="AD6" s="63"/>
      <c r="AE6" s="64"/>
    </row>
    <row r="7" spans="1:32" s="6" customFormat="1">
      <c r="C7" s="7" t="s">
        <v>31</v>
      </c>
      <c r="D7" s="62" t="s">
        <v>83</v>
      </c>
      <c r="E7" s="63"/>
      <c r="F7" s="63"/>
      <c r="G7" s="63"/>
      <c r="H7" s="63"/>
      <c r="I7" s="63"/>
      <c r="J7" s="63"/>
      <c r="K7" s="63"/>
      <c r="L7" s="63"/>
      <c r="M7" s="63"/>
      <c r="N7" s="63"/>
      <c r="O7" s="63"/>
      <c r="P7" s="63"/>
      <c r="Q7" s="63"/>
      <c r="R7" s="63"/>
      <c r="S7" s="63"/>
      <c r="T7" s="63"/>
      <c r="U7" s="63"/>
      <c r="V7" s="63"/>
      <c r="W7" s="63"/>
      <c r="X7" s="63"/>
      <c r="Y7" s="63"/>
      <c r="Z7" s="63"/>
      <c r="AA7" s="63"/>
      <c r="AB7" s="63"/>
      <c r="AC7" s="63"/>
      <c r="AD7" s="63"/>
      <c r="AE7" s="64"/>
    </row>
    <row r="8" spans="1:32" s="6" customFormat="1">
      <c r="C8" s="7" t="s">
        <v>22</v>
      </c>
      <c r="D8" s="62" t="s">
        <v>84</v>
      </c>
      <c r="E8" s="63"/>
      <c r="F8" s="63"/>
      <c r="G8" s="63"/>
      <c r="H8" s="63"/>
      <c r="I8" s="63"/>
      <c r="J8" s="63"/>
      <c r="K8" s="63"/>
      <c r="L8" s="63"/>
      <c r="M8" s="63"/>
      <c r="N8" s="63"/>
      <c r="O8" s="63"/>
      <c r="P8" s="63"/>
      <c r="Q8" s="63"/>
      <c r="R8" s="63"/>
      <c r="S8" s="63"/>
      <c r="T8" s="63"/>
      <c r="U8" s="63"/>
      <c r="V8" s="63"/>
      <c r="W8" s="63"/>
      <c r="X8" s="63"/>
      <c r="Y8" s="63"/>
      <c r="Z8" s="63"/>
      <c r="AA8" s="63"/>
      <c r="AB8" s="63"/>
      <c r="AC8" s="63"/>
      <c r="AD8" s="63"/>
      <c r="AE8" s="64"/>
    </row>
    <row r="9" spans="1:32" s="6" customFormat="1">
      <c r="C9" s="7" t="s">
        <v>21</v>
      </c>
      <c r="D9" s="62" t="s">
        <v>72</v>
      </c>
      <c r="E9" s="63"/>
      <c r="F9" s="63"/>
      <c r="G9" s="63"/>
      <c r="H9" s="63"/>
      <c r="I9" s="63"/>
      <c r="J9" s="63"/>
      <c r="K9" s="63"/>
      <c r="L9" s="63"/>
      <c r="M9" s="63"/>
      <c r="N9" s="63"/>
      <c r="O9" s="63"/>
      <c r="P9" s="63"/>
      <c r="Q9" s="63"/>
      <c r="R9" s="63"/>
      <c r="S9" s="63"/>
      <c r="T9" s="63"/>
      <c r="U9" s="63"/>
      <c r="V9" s="63"/>
      <c r="W9" s="63"/>
      <c r="X9" s="63"/>
      <c r="Y9" s="63"/>
      <c r="Z9" s="63"/>
      <c r="AA9" s="63"/>
      <c r="AB9" s="63"/>
      <c r="AC9" s="63"/>
      <c r="AD9" s="63"/>
      <c r="AE9" s="64"/>
    </row>
    <row r="10" spans="1:32" s="6" customFormat="1" ht="12.75" customHeight="1">
      <c r="C10" s="7" t="s">
        <v>9</v>
      </c>
      <c r="D10" s="62" t="s">
        <v>84</v>
      </c>
      <c r="E10" s="63"/>
      <c r="F10" s="63"/>
      <c r="G10" s="63"/>
      <c r="H10" s="63"/>
      <c r="I10" s="63"/>
      <c r="J10" s="63"/>
      <c r="K10" s="63"/>
      <c r="L10" s="63"/>
      <c r="M10" s="63"/>
      <c r="N10" s="63"/>
      <c r="O10" s="63"/>
      <c r="P10" s="63"/>
      <c r="Q10" s="63"/>
      <c r="R10" s="63"/>
      <c r="S10" s="63"/>
      <c r="T10" s="63"/>
      <c r="U10" s="63"/>
      <c r="V10" s="63"/>
      <c r="W10" s="63"/>
      <c r="X10" s="63"/>
      <c r="Y10" s="63"/>
      <c r="Z10" s="63"/>
      <c r="AA10" s="63"/>
      <c r="AB10" s="63"/>
      <c r="AC10" s="63"/>
      <c r="AD10" s="63"/>
      <c r="AE10" s="64"/>
    </row>
    <row r="11" spans="1:32" s="6" customFormat="1" ht="25.5">
      <c r="C11" s="7" t="s">
        <v>10</v>
      </c>
      <c r="D11" s="62" t="s">
        <v>66</v>
      </c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4"/>
    </row>
    <row r="12" spans="1:32" s="6" customFormat="1" ht="51">
      <c r="C12" s="7" t="s">
        <v>20</v>
      </c>
      <c r="D12" s="62" t="s">
        <v>67</v>
      </c>
      <c r="E12" s="63"/>
      <c r="F12" s="63"/>
      <c r="G12" s="63"/>
      <c r="H12" s="63"/>
      <c r="I12" s="63"/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63"/>
      <c r="AD12" s="63"/>
      <c r="AE12" s="64"/>
    </row>
    <row r="13" spans="1:32" ht="16.5" customHeight="1"/>
    <row r="14" spans="1:32" ht="25.5" customHeight="1">
      <c r="A14" s="58" t="s">
        <v>6</v>
      </c>
      <c r="B14" s="65" t="s">
        <v>26</v>
      </c>
      <c r="C14" s="58" t="s">
        <v>1</v>
      </c>
      <c r="D14" s="65" t="s">
        <v>4</v>
      </c>
      <c r="E14" s="65" t="s">
        <v>56</v>
      </c>
      <c r="F14" s="58" t="s">
        <v>78</v>
      </c>
      <c r="G14" s="58"/>
      <c r="H14" s="58"/>
      <c r="I14" s="58"/>
      <c r="J14" s="65" t="s">
        <v>79</v>
      </c>
      <c r="K14" s="65" t="s">
        <v>59</v>
      </c>
      <c r="L14" s="53" t="s">
        <v>57</v>
      </c>
      <c r="M14" s="54"/>
      <c r="N14" s="54"/>
      <c r="O14" s="54"/>
      <c r="P14" s="54"/>
      <c r="Q14" s="54"/>
      <c r="R14" s="54"/>
      <c r="S14" s="54"/>
      <c r="T14" s="54"/>
      <c r="U14" s="54"/>
      <c r="V14" s="54"/>
      <c r="W14" s="54"/>
      <c r="X14" s="54"/>
      <c r="Y14" s="54"/>
      <c r="Z14" s="54"/>
      <c r="AA14" s="54"/>
      <c r="AB14" s="54"/>
      <c r="AC14" s="68" t="s">
        <v>60</v>
      </c>
      <c r="AD14" s="65" t="s">
        <v>33</v>
      </c>
      <c r="AE14" s="65" t="s">
        <v>32</v>
      </c>
      <c r="AF14" s="55" t="s">
        <v>53</v>
      </c>
    </row>
    <row r="15" spans="1:32" ht="28.5" customHeight="1">
      <c r="A15" s="58"/>
      <c r="B15" s="66"/>
      <c r="C15" s="58"/>
      <c r="D15" s="66"/>
      <c r="E15" s="66"/>
      <c r="F15" s="58" t="s">
        <v>19</v>
      </c>
      <c r="G15" s="58" t="s">
        <v>12</v>
      </c>
      <c r="H15" s="58" t="s">
        <v>13</v>
      </c>
      <c r="I15" s="58" t="s">
        <v>27</v>
      </c>
      <c r="J15" s="66"/>
      <c r="K15" s="66"/>
      <c r="L15" s="53" t="s">
        <v>54</v>
      </c>
      <c r="M15" s="54"/>
      <c r="N15" s="54"/>
      <c r="O15" s="54"/>
      <c r="P15" s="54"/>
      <c r="Q15" s="54"/>
      <c r="R15" s="54"/>
      <c r="S15" s="53" t="s">
        <v>58</v>
      </c>
      <c r="T15" s="54"/>
      <c r="U15" s="54"/>
      <c r="V15" s="54"/>
      <c r="W15" s="54"/>
      <c r="X15" s="58" t="s">
        <v>55</v>
      </c>
      <c r="Y15" s="58"/>
      <c r="Z15" s="58"/>
      <c r="AA15" s="58"/>
      <c r="AB15" s="58"/>
      <c r="AC15" s="69"/>
      <c r="AD15" s="66"/>
      <c r="AE15" s="66"/>
      <c r="AF15" s="56"/>
    </row>
    <row r="16" spans="1:32" ht="52.5" customHeight="1">
      <c r="A16" s="58"/>
      <c r="B16" s="67"/>
      <c r="C16" s="58"/>
      <c r="D16" s="67"/>
      <c r="E16" s="67"/>
      <c r="F16" s="58"/>
      <c r="G16" s="58"/>
      <c r="H16" s="58"/>
      <c r="I16" s="58"/>
      <c r="J16" s="67"/>
      <c r="K16" s="67"/>
      <c r="L16" s="51" t="s">
        <v>80</v>
      </c>
      <c r="M16" s="51" t="s">
        <v>81</v>
      </c>
      <c r="N16" s="51" t="s">
        <v>82</v>
      </c>
      <c r="O16" s="42" t="s">
        <v>75</v>
      </c>
      <c r="P16" s="42" t="s">
        <v>74</v>
      </c>
      <c r="Q16" s="46" t="s">
        <v>77</v>
      </c>
      <c r="R16" s="42" t="s">
        <v>76</v>
      </c>
      <c r="S16" s="34" t="s">
        <v>14</v>
      </c>
      <c r="T16" s="34" t="s">
        <v>15</v>
      </c>
      <c r="U16" s="34" t="s">
        <v>23</v>
      </c>
      <c r="V16" s="34" t="s">
        <v>34</v>
      </c>
      <c r="W16" s="34" t="s">
        <v>35</v>
      </c>
      <c r="X16" s="34" t="s">
        <v>16</v>
      </c>
      <c r="Y16" s="34" t="s">
        <v>17</v>
      </c>
      <c r="Z16" s="34" t="s">
        <v>18</v>
      </c>
      <c r="AA16" s="34" t="s">
        <v>36</v>
      </c>
      <c r="AB16" s="34" t="s">
        <v>37</v>
      </c>
      <c r="AC16" s="70"/>
      <c r="AD16" s="67"/>
      <c r="AE16" s="67"/>
      <c r="AF16" s="57"/>
    </row>
    <row r="17" spans="1:32" s="12" customFormat="1" ht="15.75" customHeight="1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38</v>
      </c>
      <c r="M17" s="8" t="s">
        <v>39</v>
      </c>
      <c r="N17" s="8" t="s">
        <v>40</v>
      </c>
      <c r="O17" s="8" t="s">
        <v>41</v>
      </c>
      <c r="P17" s="45" t="s">
        <v>42</v>
      </c>
      <c r="Q17" s="45" t="s">
        <v>43</v>
      </c>
      <c r="R17" s="8" t="s">
        <v>44</v>
      </c>
      <c r="S17" s="8" t="s">
        <v>43</v>
      </c>
      <c r="T17" s="8" t="s">
        <v>44</v>
      </c>
      <c r="U17" s="8" t="s">
        <v>45</v>
      </c>
      <c r="V17" s="8" t="s">
        <v>46</v>
      </c>
      <c r="W17" s="8" t="s">
        <v>47</v>
      </c>
      <c r="X17" s="8" t="s">
        <v>48</v>
      </c>
      <c r="Y17" s="8" t="s">
        <v>49</v>
      </c>
      <c r="Z17" s="8" t="s">
        <v>50</v>
      </c>
      <c r="AA17" s="8" t="s">
        <v>51</v>
      </c>
      <c r="AB17" s="8" t="s">
        <v>52</v>
      </c>
      <c r="AC17" s="11">
        <v>13</v>
      </c>
      <c r="AD17" s="11">
        <v>14</v>
      </c>
      <c r="AE17" s="11">
        <v>15</v>
      </c>
      <c r="AF17" s="11">
        <v>16</v>
      </c>
    </row>
    <row r="18" spans="1:32" s="12" customFormat="1">
      <c r="A18" s="13">
        <v>1</v>
      </c>
      <c r="B18" s="14" t="s">
        <v>85</v>
      </c>
      <c r="C18" s="15" t="s">
        <v>144</v>
      </c>
      <c r="D18" s="20" t="s">
        <v>73</v>
      </c>
      <c r="E18" s="16">
        <v>18</v>
      </c>
      <c r="F18" s="50"/>
      <c r="G18" s="16"/>
      <c r="H18" s="17"/>
      <c r="I18" s="17"/>
      <c r="J18" s="49">
        <v>1.04</v>
      </c>
      <c r="K18" s="16" t="str">
        <f t="shared" ref="K18" si="0">IF(SUM(F18)=0,"",F18*J18)</f>
        <v/>
      </c>
      <c r="L18" s="18">
        <v>150</v>
      </c>
      <c r="M18" s="18">
        <v>119</v>
      </c>
      <c r="N18" s="18">
        <v>153.13999999999999</v>
      </c>
      <c r="O18" s="18"/>
      <c r="P18" s="18"/>
      <c r="Q18" s="18"/>
      <c r="R18" s="18"/>
      <c r="S18" s="18"/>
      <c r="T18" s="18"/>
      <c r="U18" s="18"/>
      <c r="V18" s="18"/>
      <c r="W18" s="18"/>
      <c r="X18" s="18"/>
      <c r="Y18" s="18"/>
      <c r="Z18" s="18"/>
      <c r="AA18" s="18"/>
      <c r="AB18" s="18"/>
      <c r="AC18" s="19">
        <f>COUNTIF(K18:AB18,"&gt;0")</f>
        <v>3</v>
      </c>
      <c r="AD18" s="21">
        <f>CEILING(SUM(K18:AB18)/COUNTIF(K18:AB18,"&gt;0"),0.01)</f>
        <v>140.72</v>
      </c>
      <c r="AE18" s="21">
        <f>AD18*E18</f>
        <v>2532.96</v>
      </c>
      <c r="AF18" s="40">
        <f>STDEV(K18:AB18)/AD18*100</f>
        <v>13.409412529526413</v>
      </c>
    </row>
    <row r="19" spans="1:32" s="12" customFormat="1">
      <c r="A19" s="13">
        <v>2</v>
      </c>
      <c r="B19" s="14" t="s">
        <v>86</v>
      </c>
      <c r="C19" s="15" t="s">
        <v>145</v>
      </c>
      <c r="D19" s="20" t="s">
        <v>73</v>
      </c>
      <c r="E19" s="16">
        <v>22</v>
      </c>
      <c r="F19" s="50"/>
      <c r="G19" s="16"/>
      <c r="H19" s="17"/>
      <c r="I19" s="17"/>
      <c r="J19" s="49">
        <v>1.04</v>
      </c>
      <c r="K19" s="16" t="str">
        <f>IF(SUM(F19)=0,"",F19*J19)</f>
        <v/>
      </c>
      <c r="L19" s="18">
        <v>250</v>
      </c>
      <c r="M19" s="18">
        <v>203</v>
      </c>
      <c r="N19" s="18">
        <v>261.45</v>
      </c>
      <c r="O19" s="18"/>
      <c r="P19" s="18"/>
      <c r="Q19" s="18"/>
      <c r="R19" s="18"/>
      <c r="S19" s="18"/>
      <c r="T19" s="18"/>
      <c r="U19" s="18"/>
      <c r="V19" s="18"/>
      <c r="W19" s="18"/>
      <c r="X19" s="18"/>
      <c r="Y19" s="18"/>
      <c r="Z19" s="18"/>
      <c r="AA19" s="18"/>
      <c r="AB19" s="18"/>
      <c r="AC19" s="19">
        <f>COUNTIF(K19:AB19,"&gt;0")</f>
        <v>3</v>
      </c>
      <c r="AD19" s="21">
        <f>CEILING(SUM(K19:AB19)/COUNTIF(K19:AB19,"&gt;0"),0.01)</f>
        <v>238.15</v>
      </c>
      <c r="AE19" s="21">
        <f>AD19*E19</f>
        <v>5239.3</v>
      </c>
      <c r="AF19" s="40">
        <f>STDEV(K19:AB19)/AD19*100</f>
        <v>13.006283976475693</v>
      </c>
    </row>
    <row r="20" spans="1:32" s="12" customFormat="1">
      <c r="A20" s="13">
        <v>3</v>
      </c>
      <c r="B20" s="14" t="s">
        <v>87</v>
      </c>
      <c r="C20" s="15" t="s">
        <v>146</v>
      </c>
      <c r="D20" s="20" t="s">
        <v>73</v>
      </c>
      <c r="E20" s="16">
        <v>30</v>
      </c>
      <c r="F20" s="50"/>
      <c r="G20" s="16"/>
      <c r="H20" s="17"/>
      <c r="I20" s="17"/>
      <c r="J20" s="49">
        <v>1.04</v>
      </c>
      <c r="K20" s="16" t="str">
        <f t="shared" ref="K20:K31" si="1">IF(SUM(F20)=0,"",F20*J20)</f>
        <v/>
      </c>
      <c r="L20" s="18">
        <v>284.17</v>
      </c>
      <c r="M20" s="18">
        <v>253</v>
      </c>
      <c r="N20" s="18">
        <v>332.7</v>
      </c>
      <c r="O20" s="18"/>
      <c r="P20" s="18"/>
      <c r="Q20" s="18"/>
      <c r="R20" s="18"/>
      <c r="S20" s="18"/>
      <c r="T20" s="18"/>
      <c r="U20" s="18"/>
      <c r="V20" s="18"/>
      <c r="W20" s="18"/>
      <c r="X20" s="18"/>
      <c r="Y20" s="18"/>
      <c r="Z20" s="18"/>
      <c r="AA20" s="18"/>
      <c r="AB20" s="18"/>
      <c r="AC20" s="19">
        <f t="shared" ref="AC20:AC31" si="2">COUNTIF(K20:AB20,"&gt;0")</f>
        <v>3</v>
      </c>
      <c r="AD20" s="21">
        <f t="shared" ref="AD20:AD31" si="3">CEILING(SUM(K20:AB20)/COUNTIF(K20:AB20,"&gt;0"),0.01)</f>
        <v>289.95999999999998</v>
      </c>
      <c r="AE20" s="21">
        <f t="shared" ref="AE20:AE31" si="4">AD20*E20</f>
        <v>8698.7999999999993</v>
      </c>
      <c r="AF20" s="40">
        <f t="shared" ref="AF20:AF31" si="5">STDEV(K20:AB20)/AD20*100</f>
        <v>13.85152167205031</v>
      </c>
    </row>
    <row r="21" spans="1:32" s="12" customFormat="1">
      <c r="A21" s="13">
        <v>4</v>
      </c>
      <c r="B21" s="14" t="s">
        <v>88</v>
      </c>
      <c r="C21" s="15" t="s">
        <v>147</v>
      </c>
      <c r="D21" s="20" t="s">
        <v>73</v>
      </c>
      <c r="E21" s="16">
        <v>31</v>
      </c>
      <c r="F21" s="50"/>
      <c r="G21" s="16"/>
      <c r="H21" s="17"/>
      <c r="I21" s="17"/>
      <c r="J21" s="49">
        <v>1.04</v>
      </c>
      <c r="K21" s="16" t="str">
        <f t="shared" ref="K21:K26" si="6">IF(SUM(F21)=0,"",F21*J21)</f>
        <v/>
      </c>
      <c r="L21" s="18">
        <v>400</v>
      </c>
      <c r="M21" s="18">
        <v>315</v>
      </c>
      <c r="N21" s="18">
        <v>405.3</v>
      </c>
      <c r="O21" s="18"/>
      <c r="P21" s="18"/>
      <c r="Q21" s="18"/>
      <c r="R21" s="18"/>
      <c r="S21" s="18"/>
      <c r="T21" s="18"/>
      <c r="U21" s="18"/>
      <c r="V21" s="18"/>
      <c r="W21" s="18"/>
      <c r="X21" s="18"/>
      <c r="Y21" s="18"/>
      <c r="Z21" s="18"/>
      <c r="AA21" s="18"/>
      <c r="AB21" s="18"/>
      <c r="AC21" s="19">
        <f t="shared" ref="AC21:AC26" si="7">COUNTIF(K21:AB21,"&gt;0")</f>
        <v>3</v>
      </c>
      <c r="AD21" s="21">
        <f t="shared" ref="AD21:AD26" si="8">CEILING(SUM(K21:AB21)/COUNTIF(K21:AB21,"&gt;0"),0.01)</f>
        <v>373.44</v>
      </c>
      <c r="AE21" s="21">
        <f t="shared" ref="AE21:AE26" si="9">AD21*E21</f>
        <v>11576.64</v>
      </c>
      <c r="AF21" s="40">
        <f t="shared" ref="AF21:AF26" si="10">STDEV(K21:AB21)/AD21*100</f>
        <v>13.56953978378462</v>
      </c>
    </row>
    <row r="22" spans="1:32" s="12" customFormat="1">
      <c r="A22" s="13">
        <v>5</v>
      </c>
      <c r="B22" s="14" t="s">
        <v>89</v>
      </c>
      <c r="C22" s="15" t="s">
        <v>148</v>
      </c>
      <c r="D22" s="20" t="s">
        <v>73</v>
      </c>
      <c r="E22" s="16">
        <v>80</v>
      </c>
      <c r="F22" s="50"/>
      <c r="G22" s="16"/>
      <c r="H22" s="17"/>
      <c r="I22" s="17"/>
      <c r="J22" s="49">
        <v>1.04</v>
      </c>
      <c r="K22" s="16" t="str">
        <f t="shared" si="6"/>
        <v/>
      </c>
      <c r="L22" s="18">
        <v>425</v>
      </c>
      <c r="M22" s="18">
        <v>396</v>
      </c>
      <c r="N22" s="18">
        <v>532.04999999999995</v>
      </c>
      <c r="O22" s="18"/>
      <c r="P22" s="18"/>
      <c r="Q22" s="18"/>
      <c r="R22" s="18"/>
      <c r="S22" s="18"/>
      <c r="T22" s="18"/>
      <c r="U22" s="18"/>
      <c r="V22" s="18"/>
      <c r="W22" s="18"/>
      <c r="X22" s="18"/>
      <c r="Y22" s="18"/>
      <c r="Z22" s="18"/>
      <c r="AA22" s="18"/>
      <c r="AB22" s="18"/>
      <c r="AC22" s="19">
        <f t="shared" si="7"/>
        <v>3</v>
      </c>
      <c r="AD22" s="21">
        <f t="shared" si="8"/>
        <v>451.02</v>
      </c>
      <c r="AE22" s="21">
        <f t="shared" si="9"/>
        <v>36081.599999999999</v>
      </c>
      <c r="AF22" s="40">
        <f t="shared" si="10"/>
        <v>15.888268590758459</v>
      </c>
    </row>
    <row r="23" spans="1:32" s="12" customFormat="1">
      <c r="A23" s="13">
        <v>6</v>
      </c>
      <c r="B23" s="14" t="s">
        <v>90</v>
      </c>
      <c r="C23" s="15" t="s">
        <v>149</v>
      </c>
      <c r="D23" s="20" t="s">
        <v>73</v>
      </c>
      <c r="E23" s="16">
        <v>74</v>
      </c>
      <c r="F23" s="50"/>
      <c r="G23" s="16"/>
      <c r="H23" s="17"/>
      <c r="I23" s="17"/>
      <c r="J23" s="49">
        <v>1.04</v>
      </c>
      <c r="K23" s="16" t="str">
        <f t="shared" si="6"/>
        <v/>
      </c>
      <c r="L23" s="18">
        <v>450</v>
      </c>
      <c r="M23" s="18">
        <v>471</v>
      </c>
      <c r="N23" s="18">
        <v>606</v>
      </c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8"/>
      <c r="AC23" s="19">
        <f t="shared" si="7"/>
        <v>3</v>
      </c>
      <c r="AD23" s="21">
        <f t="shared" si="8"/>
        <v>509</v>
      </c>
      <c r="AE23" s="21">
        <f t="shared" si="9"/>
        <v>37666</v>
      </c>
      <c r="AF23" s="40">
        <f t="shared" si="10"/>
        <v>16.632246768799106</v>
      </c>
    </row>
    <row r="24" spans="1:32" s="12" customFormat="1">
      <c r="A24" s="13">
        <v>7</v>
      </c>
      <c r="B24" s="14" t="s">
        <v>91</v>
      </c>
      <c r="C24" s="15" t="s">
        <v>150</v>
      </c>
      <c r="D24" s="20" t="s">
        <v>73</v>
      </c>
      <c r="E24" s="16">
        <v>41</v>
      </c>
      <c r="F24" s="50"/>
      <c r="G24" s="16"/>
      <c r="H24" s="17"/>
      <c r="I24" s="17"/>
      <c r="J24" s="49">
        <v>1.04</v>
      </c>
      <c r="K24" s="16" t="str">
        <f t="shared" si="6"/>
        <v/>
      </c>
      <c r="L24" s="18">
        <v>1012.5</v>
      </c>
      <c r="M24" s="18">
        <v>721</v>
      </c>
      <c r="N24" s="18">
        <v>926.7</v>
      </c>
      <c r="O24" s="18"/>
      <c r="P24" s="18"/>
      <c r="Q24" s="18"/>
      <c r="R24" s="18"/>
      <c r="S24" s="18"/>
      <c r="T24" s="18"/>
      <c r="U24" s="18"/>
      <c r="V24" s="18"/>
      <c r="W24" s="18"/>
      <c r="X24" s="18"/>
      <c r="Y24" s="18"/>
      <c r="Z24" s="18"/>
      <c r="AA24" s="18"/>
      <c r="AB24" s="18"/>
      <c r="AC24" s="19">
        <f t="shared" si="7"/>
        <v>3</v>
      </c>
      <c r="AD24" s="21">
        <f t="shared" si="8"/>
        <v>886.74</v>
      </c>
      <c r="AE24" s="21">
        <f t="shared" si="9"/>
        <v>36356.340000000004</v>
      </c>
      <c r="AF24" s="40">
        <f t="shared" si="10"/>
        <v>16.893724837764363</v>
      </c>
    </row>
    <row r="25" spans="1:32" s="12" customFormat="1">
      <c r="A25" s="13">
        <v>8</v>
      </c>
      <c r="B25" s="14" t="s">
        <v>92</v>
      </c>
      <c r="C25" s="15" t="s">
        <v>151</v>
      </c>
      <c r="D25" s="20" t="s">
        <v>73</v>
      </c>
      <c r="E25" s="16">
        <v>36</v>
      </c>
      <c r="F25" s="50"/>
      <c r="G25" s="16"/>
      <c r="H25" s="17"/>
      <c r="I25" s="17"/>
      <c r="J25" s="49">
        <v>1.04</v>
      </c>
      <c r="K25" s="16" t="str">
        <f t="shared" si="6"/>
        <v/>
      </c>
      <c r="L25" s="18">
        <v>1087.5</v>
      </c>
      <c r="M25" s="18">
        <v>917</v>
      </c>
      <c r="N25" s="18">
        <v>975</v>
      </c>
      <c r="O25" s="18"/>
      <c r="P25" s="18"/>
      <c r="Q25" s="18"/>
      <c r="R25" s="18"/>
      <c r="S25" s="18"/>
      <c r="T25" s="18"/>
      <c r="U25" s="18"/>
      <c r="V25" s="18"/>
      <c r="W25" s="18"/>
      <c r="X25" s="18"/>
      <c r="Y25" s="18"/>
      <c r="Z25" s="18"/>
      <c r="AA25" s="18"/>
      <c r="AB25" s="18"/>
      <c r="AC25" s="19">
        <f t="shared" si="7"/>
        <v>3</v>
      </c>
      <c r="AD25" s="21">
        <f t="shared" si="8"/>
        <v>993.17000000000007</v>
      </c>
      <c r="AE25" s="21">
        <f t="shared" si="9"/>
        <v>35754.120000000003</v>
      </c>
      <c r="AF25" s="40">
        <f t="shared" si="10"/>
        <v>8.7285741921610622</v>
      </c>
    </row>
    <row r="26" spans="1:32" s="12" customFormat="1">
      <c r="A26" s="13">
        <v>9</v>
      </c>
      <c r="B26" s="14" t="s">
        <v>93</v>
      </c>
      <c r="C26" s="15" t="s">
        <v>152</v>
      </c>
      <c r="D26" s="20" t="s">
        <v>73</v>
      </c>
      <c r="E26" s="16">
        <v>8</v>
      </c>
      <c r="F26" s="50"/>
      <c r="G26" s="16"/>
      <c r="H26" s="17"/>
      <c r="I26" s="17"/>
      <c r="J26" s="49">
        <v>1.04</v>
      </c>
      <c r="K26" s="16" t="str">
        <f t="shared" si="6"/>
        <v/>
      </c>
      <c r="L26" s="18">
        <v>2850</v>
      </c>
      <c r="M26" s="18">
        <v>2660</v>
      </c>
      <c r="N26" s="18">
        <v>3675</v>
      </c>
      <c r="O26" s="18"/>
      <c r="P26" s="18"/>
      <c r="Q26" s="18"/>
      <c r="R26" s="18"/>
      <c r="S26" s="18"/>
      <c r="T26" s="18"/>
      <c r="U26" s="18"/>
      <c r="V26" s="18"/>
      <c r="W26" s="18"/>
      <c r="X26" s="18"/>
      <c r="Y26" s="18"/>
      <c r="Z26" s="18"/>
      <c r="AA26" s="18"/>
      <c r="AB26" s="18"/>
      <c r="AC26" s="19">
        <f t="shared" si="7"/>
        <v>3</v>
      </c>
      <c r="AD26" s="21">
        <f t="shared" si="8"/>
        <v>3061.67</v>
      </c>
      <c r="AE26" s="21">
        <f t="shared" si="9"/>
        <v>24493.360000000001</v>
      </c>
      <c r="AF26" s="40">
        <f t="shared" si="10"/>
        <v>17.624070994356643</v>
      </c>
    </row>
    <row r="27" spans="1:32" s="12" customFormat="1">
      <c r="A27" s="13">
        <v>10</v>
      </c>
      <c r="B27" s="14" t="s">
        <v>94</v>
      </c>
      <c r="C27" s="15" t="s">
        <v>153</v>
      </c>
      <c r="D27" s="20" t="s">
        <v>73</v>
      </c>
      <c r="E27" s="16">
        <v>16</v>
      </c>
      <c r="F27" s="50"/>
      <c r="G27" s="16"/>
      <c r="H27" s="17"/>
      <c r="I27" s="17"/>
      <c r="J27" s="49">
        <v>1.04</v>
      </c>
      <c r="K27" s="16" t="str">
        <f t="shared" si="1"/>
        <v/>
      </c>
      <c r="L27" s="18">
        <v>3225</v>
      </c>
      <c r="M27" s="18">
        <v>3010</v>
      </c>
      <c r="N27" s="18">
        <v>3870</v>
      </c>
      <c r="O27" s="18"/>
      <c r="P27" s="18"/>
      <c r="Q27" s="18"/>
      <c r="R27" s="18"/>
      <c r="S27" s="18"/>
      <c r="T27" s="18"/>
      <c r="U27" s="18"/>
      <c r="V27" s="18"/>
      <c r="W27" s="18"/>
      <c r="X27" s="18"/>
      <c r="Y27" s="18"/>
      <c r="Z27" s="18"/>
      <c r="AA27" s="18"/>
      <c r="AB27" s="18"/>
      <c r="AC27" s="19">
        <f t="shared" si="2"/>
        <v>3</v>
      </c>
      <c r="AD27" s="21">
        <f t="shared" si="3"/>
        <v>3368.34</v>
      </c>
      <c r="AE27" s="21">
        <f t="shared" si="4"/>
        <v>53893.440000000002</v>
      </c>
      <c r="AF27" s="40">
        <f t="shared" si="5"/>
        <v>13.287203485551254</v>
      </c>
    </row>
    <row r="28" spans="1:32">
      <c r="A28" s="13">
        <v>11</v>
      </c>
      <c r="B28" s="14" t="s">
        <v>202</v>
      </c>
      <c r="C28" s="15" t="s">
        <v>209</v>
      </c>
      <c r="D28" s="20" t="s">
        <v>73</v>
      </c>
      <c r="E28" s="16">
        <v>6</v>
      </c>
      <c r="F28" s="50"/>
      <c r="G28" s="16"/>
      <c r="H28" s="17"/>
      <c r="I28" s="17"/>
      <c r="J28" s="49">
        <v>1.04</v>
      </c>
      <c r="K28" s="16" t="str">
        <f>IF(SUM(F28)=0,"",F28*J28)</f>
        <v/>
      </c>
      <c r="L28" s="18">
        <v>7250</v>
      </c>
      <c r="M28" s="18">
        <v>7105</v>
      </c>
      <c r="N28" s="18">
        <v>8700</v>
      </c>
      <c r="O28" s="18"/>
      <c r="P28" s="18"/>
      <c r="Q28" s="18"/>
      <c r="R28" s="18"/>
      <c r="S28" s="18"/>
      <c r="T28" s="18"/>
      <c r="U28" s="18"/>
      <c r="V28" s="18"/>
      <c r="W28" s="18"/>
      <c r="X28" s="18"/>
      <c r="Y28" s="18"/>
      <c r="Z28" s="18"/>
      <c r="AA28" s="18"/>
      <c r="AB28" s="18"/>
      <c r="AC28" s="19">
        <f>COUNTIF(K28:AB28,"&gt;0")</f>
        <v>3</v>
      </c>
      <c r="AD28" s="21">
        <f>CEILING(SUM(K28:AB28)/COUNTIF(K28:AB28,"&gt;0"),0.01)</f>
        <v>7685</v>
      </c>
      <c r="AE28" s="21">
        <f>AD28*E28</f>
        <v>46110</v>
      </c>
      <c r="AF28" s="40">
        <f>STDEV(K28:AB28)/AD28*100</f>
        <v>11.476910434524942</v>
      </c>
    </row>
    <row r="29" spans="1:32" s="12" customFormat="1">
      <c r="A29" s="13">
        <v>12</v>
      </c>
      <c r="B29" s="14" t="s">
        <v>95</v>
      </c>
      <c r="C29" s="15" t="s">
        <v>154</v>
      </c>
      <c r="D29" s="20" t="s">
        <v>73</v>
      </c>
      <c r="E29" s="16">
        <v>17</v>
      </c>
      <c r="F29" s="50"/>
      <c r="G29" s="16"/>
      <c r="H29" s="17"/>
      <c r="I29" s="17"/>
      <c r="J29" s="49">
        <v>1.04</v>
      </c>
      <c r="K29" s="16" t="str">
        <f>IF(SUM(F29)=0,"",F29*J29)</f>
        <v/>
      </c>
      <c r="L29" s="18">
        <v>2787.5</v>
      </c>
      <c r="M29" s="18">
        <v>2320</v>
      </c>
      <c r="N29" s="18">
        <v>3345</v>
      </c>
      <c r="O29" s="18"/>
      <c r="P29" s="18"/>
      <c r="Q29" s="18"/>
      <c r="R29" s="18"/>
      <c r="S29" s="18"/>
      <c r="T29" s="18"/>
      <c r="U29" s="18"/>
      <c r="V29" s="18"/>
      <c r="W29" s="18"/>
      <c r="X29" s="18"/>
      <c r="Y29" s="18"/>
      <c r="Z29" s="18"/>
      <c r="AA29" s="18"/>
      <c r="AB29" s="18"/>
      <c r="AC29" s="19">
        <f>COUNTIF(K29:AB29,"&gt;0")</f>
        <v>3</v>
      </c>
      <c r="AD29" s="21">
        <f>CEILING(SUM(K29:AB29)/COUNTIF(K29:AB29,"&gt;0"),0.01)</f>
        <v>2817.5</v>
      </c>
      <c r="AE29" s="21">
        <f>AD29*E29</f>
        <v>47897.5</v>
      </c>
      <c r="AF29" s="40">
        <f>STDEV(K29:AB29)/AD29*100</f>
        <v>18.213242734162939</v>
      </c>
    </row>
    <row r="30" spans="1:32" s="12" customFormat="1">
      <c r="A30" s="13">
        <v>13</v>
      </c>
      <c r="B30" s="14" t="s">
        <v>96</v>
      </c>
      <c r="C30" s="15" t="s">
        <v>155</v>
      </c>
      <c r="D30" s="20" t="s">
        <v>73</v>
      </c>
      <c r="E30" s="16">
        <v>9</v>
      </c>
      <c r="F30" s="50"/>
      <c r="G30" s="16"/>
      <c r="H30" s="17"/>
      <c r="I30" s="17"/>
      <c r="J30" s="49">
        <v>1.04</v>
      </c>
      <c r="K30" s="16" t="str">
        <f>IF(SUM(F30)=0,"",F30*J30)</f>
        <v/>
      </c>
      <c r="L30" s="18">
        <v>1297.5</v>
      </c>
      <c r="M30" s="18">
        <v>1103</v>
      </c>
      <c r="N30" s="18">
        <v>1417.65</v>
      </c>
      <c r="O30" s="18"/>
      <c r="P30" s="18"/>
      <c r="Q30" s="18"/>
      <c r="R30" s="18"/>
      <c r="S30" s="18"/>
      <c r="T30" s="18"/>
      <c r="U30" s="18"/>
      <c r="V30" s="18"/>
      <c r="W30" s="18"/>
      <c r="X30" s="18"/>
      <c r="Y30" s="18"/>
      <c r="Z30" s="18"/>
      <c r="AA30" s="18"/>
      <c r="AB30" s="18"/>
      <c r="AC30" s="19">
        <f>COUNTIF(K30:AB30,"&gt;0")</f>
        <v>3</v>
      </c>
      <c r="AD30" s="21">
        <f>CEILING(SUM(K30:AB30)/COUNTIF(K30:AB30,"&gt;0"),0.01)</f>
        <v>1272.72</v>
      </c>
      <c r="AE30" s="21">
        <f>AD30*E30</f>
        <v>11454.48</v>
      </c>
      <c r="AF30" s="40">
        <f>STDEV(K30:AB30)/AD30*100</f>
        <v>12.475822700923752</v>
      </c>
    </row>
    <row r="31" spans="1:32" s="12" customFormat="1">
      <c r="A31" s="13">
        <v>14</v>
      </c>
      <c r="B31" s="14" t="s">
        <v>97</v>
      </c>
      <c r="C31" s="15" t="s">
        <v>156</v>
      </c>
      <c r="D31" s="20" t="s">
        <v>73</v>
      </c>
      <c r="E31" s="16">
        <v>36</v>
      </c>
      <c r="F31" s="50"/>
      <c r="G31" s="16"/>
      <c r="H31" s="17"/>
      <c r="I31" s="17"/>
      <c r="J31" s="49">
        <v>1.04</v>
      </c>
      <c r="K31" s="16" t="str">
        <f t="shared" si="1"/>
        <v/>
      </c>
      <c r="L31" s="18">
        <v>4437.5</v>
      </c>
      <c r="M31" s="18">
        <v>4142</v>
      </c>
      <c r="N31" s="18">
        <v>5325</v>
      </c>
      <c r="O31" s="18"/>
      <c r="P31" s="18"/>
      <c r="Q31" s="18"/>
      <c r="R31" s="18"/>
      <c r="S31" s="18"/>
      <c r="T31" s="18"/>
      <c r="U31" s="18"/>
      <c r="V31" s="18"/>
      <c r="W31" s="18"/>
      <c r="X31" s="18"/>
      <c r="Y31" s="18"/>
      <c r="Z31" s="18"/>
      <c r="AA31" s="18"/>
      <c r="AB31" s="18"/>
      <c r="AC31" s="19">
        <f t="shared" si="2"/>
        <v>3</v>
      </c>
      <c r="AD31" s="21">
        <f t="shared" si="3"/>
        <v>4634.84</v>
      </c>
      <c r="AE31" s="21">
        <f t="shared" si="4"/>
        <v>166854.24</v>
      </c>
      <c r="AF31" s="40">
        <f t="shared" si="5"/>
        <v>13.284013407102272</v>
      </c>
    </row>
    <row r="32" spans="1:32" s="12" customFormat="1">
      <c r="A32" s="13">
        <v>15</v>
      </c>
      <c r="B32" s="14" t="s">
        <v>98</v>
      </c>
      <c r="C32" s="15" t="s">
        <v>157</v>
      </c>
      <c r="D32" s="20" t="s">
        <v>73</v>
      </c>
      <c r="E32" s="16">
        <v>2</v>
      </c>
      <c r="F32" s="50"/>
      <c r="G32" s="16"/>
      <c r="H32" s="17"/>
      <c r="I32" s="17"/>
      <c r="J32" s="49">
        <v>1.04</v>
      </c>
      <c r="K32" s="16" t="str">
        <f>IF(SUM(F32)=0,"",F32*J32)</f>
        <v/>
      </c>
      <c r="L32" s="18">
        <v>1041.67</v>
      </c>
      <c r="M32" s="18">
        <v>931</v>
      </c>
      <c r="N32" s="18">
        <v>1197.3</v>
      </c>
      <c r="O32" s="18"/>
      <c r="P32" s="18"/>
      <c r="Q32" s="18"/>
      <c r="R32" s="18"/>
      <c r="S32" s="18"/>
      <c r="T32" s="18"/>
      <c r="U32" s="18"/>
      <c r="V32" s="18"/>
      <c r="W32" s="18"/>
      <c r="X32" s="18"/>
      <c r="Y32" s="18"/>
      <c r="Z32" s="18"/>
      <c r="AA32" s="18"/>
      <c r="AB32" s="18"/>
      <c r="AC32" s="19">
        <f>COUNTIF(K32:AB32,"&gt;0")</f>
        <v>3</v>
      </c>
      <c r="AD32" s="21">
        <f>CEILING(SUM(K32:AB32)/COUNTIF(K32:AB32,"&gt;0"),0.01)</f>
        <v>1056.6600000000001</v>
      </c>
      <c r="AE32" s="21">
        <f>AD32*E32</f>
        <v>2113.3200000000002</v>
      </c>
      <c r="AF32" s="40">
        <f>STDEV(K32:AB32)/AD32*100</f>
        <v>12.660748236142364</v>
      </c>
    </row>
    <row r="33" spans="1:32" s="12" customFormat="1">
      <c r="A33" s="13">
        <v>16</v>
      </c>
      <c r="B33" s="14" t="s">
        <v>99</v>
      </c>
      <c r="C33" s="15" t="s">
        <v>158</v>
      </c>
      <c r="D33" s="20" t="s">
        <v>73</v>
      </c>
      <c r="E33" s="16">
        <v>6</v>
      </c>
      <c r="F33" s="50"/>
      <c r="G33" s="16"/>
      <c r="H33" s="17"/>
      <c r="I33" s="17"/>
      <c r="J33" s="49">
        <v>1.04</v>
      </c>
      <c r="K33" s="16" t="str">
        <f>IF(SUM(F33)=0,"",F33*J33)</f>
        <v/>
      </c>
      <c r="L33" s="18">
        <v>120</v>
      </c>
      <c r="M33" s="18">
        <v>177</v>
      </c>
      <c r="N33" s="18">
        <v>162</v>
      </c>
      <c r="O33" s="18"/>
      <c r="P33" s="18"/>
      <c r="Q33" s="18"/>
      <c r="R33" s="18"/>
      <c r="S33" s="18"/>
      <c r="T33" s="18"/>
      <c r="U33" s="18"/>
      <c r="V33" s="18"/>
      <c r="W33" s="18"/>
      <c r="X33" s="18"/>
      <c r="Y33" s="18"/>
      <c r="Z33" s="18"/>
      <c r="AA33" s="18"/>
      <c r="AB33" s="18"/>
      <c r="AC33" s="19">
        <f>COUNTIF(K33:AB33,"&gt;0")</f>
        <v>3</v>
      </c>
      <c r="AD33" s="21">
        <f>CEILING(SUM(K33:AB33)/COUNTIF(K33:AB33,"&gt;0"),0.01)</f>
        <v>153</v>
      </c>
      <c r="AE33" s="21">
        <f>AD33*E33</f>
        <v>918</v>
      </c>
      <c r="AF33" s="40">
        <f>STDEV(K33:AB33)/AD33*100</f>
        <v>19.311485885874717</v>
      </c>
    </row>
    <row r="34" spans="1:32" s="12" customFormat="1">
      <c r="A34" s="13">
        <v>17</v>
      </c>
      <c r="B34" s="14" t="s">
        <v>100</v>
      </c>
      <c r="C34" s="15" t="s">
        <v>159</v>
      </c>
      <c r="D34" s="20" t="s">
        <v>73</v>
      </c>
      <c r="E34" s="16">
        <v>15</v>
      </c>
      <c r="F34" s="50"/>
      <c r="G34" s="16"/>
      <c r="H34" s="17"/>
      <c r="I34" s="17"/>
      <c r="J34" s="49">
        <v>1.04</v>
      </c>
      <c r="K34" s="16" t="str">
        <f t="shared" ref="K34" si="11">IF(SUM(F34)=0,"",F34*J34)</f>
        <v/>
      </c>
      <c r="L34" s="18">
        <v>87.5</v>
      </c>
      <c r="M34" s="18">
        <v>78</v>
      </c>
      <c r="N34" s="18">
        <v>100.35</v>
      </c>
      <c r="O34" s="18"/>
      <c r="P34" s="18"/>
      <c r="Q34" s="18"/>
      <c r="R34" s="18"/>
      <c r="S34" s="18"/>
      <c r="T34" s="18"/>
      <c r="U34" s="18"/>
      <c r="V34" s="18"/>
      <c r="W34" s="18"/>
      <c r="X34" s="18"/>
      <c r="Y34" s="18"/>
      <c r="Z34" s="18"/>
      <c r="AA34" s="18"/>
      <c r="AB34" s="18"/>
      <c r="AC34" s="19">
        <f t="shared" ref="AC34" si="12">COUNTIF(K34:AB34,"&gt;0")</f>
        <v>3</v>
      </c>
      <c r="AD34" s="21">
        <f t="shared" ref="AD34" si="13">CEILING(SUM(K34:AB34)/COUNTIF(K34:AB34,"&gt;0"),0.01)</f>
        <v>88.62</v>
      </c>
      <c r="AE34" s="21">
        <f t="shared" ref="AE34" si="14">AD34*E34</f>
        <v>1329.3000000000002</v>
      </c>
      <c r="AF34" s="40">
        <f t="shared" ref="AF34" si="15">STDEV(K34:AB34)/AD34*100</f>
        <v>12.657149317500691</v>
      </c>
    </row>
    <row r="35" spans="1:32" s="12" customFormat="1">
      <c r="A35" s="13">
        <v>18</v>
      </c>
      <c r="B35" s="14" t="s">
        <v>101</v>
      </c>
      <c r="C35" s="15" t="s">
        <v>160</v>
      </c>
      <c r="D35" s="20" t="s">
        <v>73</v>
      </c>
      <c r="E35" s="16">
        <v>22</v>
      </c>
      <c r="F35" s="50"/>
      <c r="G35" s="16"/>
      <c r="H35" s="17"/>
      <c r="I35" s="17"/>
      <c r="J35" s="49">
        <v>1.04</v>
      </c>
      <c r="K35" s="16" t="str">
        <f t="shared" ref="K35:K71" si="16">IF(SUM(F35)=0,"",F35*J35)</f>
        <v/>
      </c>
      <c r="L35" s="18">
        <v>96.67</v>
      </c>
      <c r="M35" s="18">
        <v>109</v>
      </c>
      <c r="N35" s="18">
        <v>141.30000000000001</v>
      </c>
      <c r="O35" s="18"/>
      <c r="P35" s="18"/>
      <c r="Q35" s="18"/>
      <c r="R35" s="18"/>
      <c r="S35" s="18"/>
      <c r="T35" s="18"/>
      <c r="U35" s="18"/>
      <c r="V35" s="18"/>
      <c r="W35" s="18"/>
      <c r="X35" s="18"/>
      <c r="Y35" s="18"/>
      <c r="Z35" s="18"/>
      <c r="AA35" s="18"/>
      <c r="AB35" s="18"/>
      <c r="AC35" s="19">
        <f t="shared" ref="AC35:AC71" si="17">COUNTIF(K35:AB35,"&gt;0")</f>
        <v>3</v>
      </c>
      <c r="AD35" s="21">
        <f t="shared" ref="AD35:AD71" si="18">CEILING(SUM(K35:AB35)/COUNTIF(K35:AB35,"&gt;0"),0.01)</f>
        <v>115.66</v>
      </c>
      <c r="AE35" s="21">
        <f t="shared" ref="AE35:AE71" si="19">AD35*E35</f>
        <v>2544.52</v>
      </c>
      <c r="AF35" s="40">
        <f t="shared" ref="AF35:AF71" si="20">STDEV(K35:AB35)/AD35*100</f>
        <v>19.927041891672616</v>
      </c>
    </row>
    <row r="36" spans="1:32" s="12" customFormat="1">
      <c r="A36" s="13">
        <v>19</v>
      </c>
      <c r="B36" s="14" t="s">
        <v>102</v>
      </c>
      <c r="C36" s="15" t="s">
        <v>161</v>
      </c>
      <c r="D36" s="20" t="s">
        <v>73</v>
      </c>
      <c r="E36" s="16">
        <v>14</v>
      </c>
      <c r="F36" s="50"/>
      <c r="G36" s="16"/>
      <c r="H36" s="17"/>
      <c r="I36" s="17"/>
      <c r="J36" s="49">
        <v>1.04</v>
      </c>
      <c r="K36" s="16" t="str">
        <f t="shared" si="16"/>
        <v/>
      </c>
      <c r="L36" s="18">
        <v>378.33</v>
      </c>
      <c r="M36" s="18">
        <v>288</v>
      </c>
      <c r="N36" s="18">
        <v>370.95</v>
      </c>
      <c r="O36" s="18"/>
      <c r="P36" s="18"/>
      <c r="Q36" s="18"/>
      <c r="R36" s="18"/>
      <c r="S36" s="18"/>
      <c r="T36" s="18"/>
      <c r="U36" s="18"/>
      <c r="V36" s="18"/>
      <c r="W36" s="18"/>
      <c r="X36" s="18"/>
      <c r="Y36" s="18"/>
      <c r="Z36" s="18"/>
      <c r="AA36" s="18"/>
      <c r="AB36" s="18"/>
      <c r="AC36" s="19">
        <f t="shared" si="17"/>
        <v>3</v>
      </c>
      <c r="AD36" s="21">
        <f t="shared" si="18"/>
        <v>345.76</v>
      </c>
      <c r="AE36" s="21">
        <f t="shared" si="19"/>
        <v>4840.6399999999994</v>
      </c>
      <c r="AF36" s="40">
        <f t="shared" si="20"/>
        <v>14.506462516303595</v>
      </c>
    </row>
    <row r="37" spans="1:32" s="12" customFormat="1">
      <c r="A37" s="13">
        <v>20</v>
      </c>
      <c r="B37" s="14" t="s">
        <v>103</v>
      </c>
      <c r="C37" s="15" t="s">
        <v>162</v>
      </c>
      <c r="D37" s="20" t="s">
        <v>73</v>
      </c>
      <c r="E37" s="16">
        <v>83</v>
      </c>
      <c r="F37" s="50"/>
      <c r="G37" s="16"/>
      <c r="H37" s="17"/>
      <c r="I37" s="17"/>
      <c r="J37" s="49">
        <v>1.04</v>
      </c>
      <c r="K37" s="16" t="str">
        <f t="shared" si="16"/>
        <v/>
      </c>
      <c r="L37" s="18">
        <v>3166.67</v>
      </c>
      <c r="M37" s="18">
        <v>2123</v>
      </c>
      <c r="N37" s="18">
        <v>3528</v>
      </c>
      <c r="O37" s="18"/>
      <c r="P37" s="18"/>
      <c r="Q37" s="18"/>
      <c r="R37" s="18"/>
      <c r="S37" s="18"/>
      <c r="T37" s="18"/>
      <c r="U37" s="18"/>
      <c r="V37" s="18"/>
      <c r="W37" s="18"/>
      <c r="X37" s="18"/>
      <c r="Y37" s="18"/>
      <c r="Z37" s="18"/>
      <c r="AA37" s="18"/>
      <c r="AB37" s="18"/>
      <c r="AC37" s="19">
        <f t="shared" si="17"/>
        <v>3</v>
      </c>
      <c r="AD37" s="21">
        <f t="shared" si="18"/>
        <v>2939.23</v>
      </c>
      <c r="AE37" s="21">
        <f t="shared" si="19"/>
        <v>243956.09</v>
      </c>
      <c r="AF37" s="40">
        <f t="shared" si="20"/>
        <v>24.822573128258295</v>
      </c>
    </row>
    <row r="38" spans="1:32" s="12" customFormat="1">
      <c r="A38" s="13">
        <v>21</v>
      </c>
      <c r="B38" s="14" t="s">
        <v>104</v>
      </c>
      <c r="C38" s="15" t="s">
        <v>163</v>
      </c>
      <c r="D38" s="20" t="s">
        <v>73</v>
      </c>
      <c r="E38" s="16">
        <v>2</v>
      </c>
      <c r="F38" s="50"/>
      <c r="G38" s="16"/>
      <c r="H38" s="17"/>
      <c r="I38" s="17"/>
      <c r="J38" s="49">
        <v>1.04</v>
      </c>
      <c r="K38" s="16" t="str">
        <f t="shared" si="16"/>
        <v/>
      </c>
      <c r="L38" s="18">
        <v>3500</v>
      </c>
      <c r="M38" s="18">
        <v>3865</v>
      </c>
      <c r="N38" s="18">
        <v>5812.5</v>
      </c>
      <c r="O38" s="18"/>
      <c r="P38" s="18"/>
      <c r="Q38" s="18"/>
      <c r="R38" s="18"/>
      <c r="S38" s="18"/>
      <c r="T38" s="18"/>
      <c r="U38" s="18"/>
      <c r="V38" s="18"/>
      <c r="W38" s="18"/>
      <c r="X38" s="18"/>
      <c r="Y38" s="18"/>
      <c r="Z38" s="18"/>
      <c r="AA38" s="18"/>
      <c r="AB38" s="18"/>
      <c r="AC38" s="19">
        <f t="shared" si="17"/>
        <v>3</v>
      </c>
      <c r="AD38" s="21">
        <f t="shared" si="18"/>
        <v>4392.5</v>
      </c>
      <c r="AE38" s="21">
        <f t="shared" si="19"/>
        <v>8785</v>
      </c>
      <c r="AF38" s="40">
        <f t="shared" si="20"/>
        <v>28.30333830533262</v>
      </c>
    </row>
    <row r="39" spans="1:32" s="12" customFormat="1">
      <c r="A39" s="13">
        <v>22</v>
      </c>
      <c r="B39" s="14" t="s">
        <v>203</v>
      </c>
      <c r="C39" s="15" t="s">
        <v>210</v>
      </c>
      <c r="D39" s="20" t="s">
        <v>73</v>
      </c>
      <c r="E39" s="16">
        <v>1</v>
      </c>
      <c r="F39" s="50"/>
      <c r="G39" s="16"/>
      <c r="H39" s="17"/>
      <c r="I39" s="17"/>
      <c r="J39" s="49">
        <v>1.04</v>
      </c>
      <c r="K39" s="16" t="str">
        <f t="shared" si="16"/>
        <v/>
      </c>
      <c r="L39" s="18">
        <v>80</v>
      </c>
      <c r="M39" s="18">
        <v>72</v>
      </c>
      <c r="N39" s="18">
        <v>92.4</v>
      </c>
      <c r="O39" s="18"/>
      <c r="P39" s="18"/>
      <c r="Q39" s="18"/>
      <c r="R39" s="18"/>
      <c r="S39" s="18"/>
      <c r="T39" s="18"/>
      <c r="U39" s="18"/>
      <c r="V39" s="18"/>
      <c r="W39" s="18"/>
      <c r="X39" s="18"/>
      <c r="Y39" s="18"/>
      <c r="Z39" s="18"/>
      <c r="AA39" s="18"/>
      <c r="AB39" s="18"/>
      <c r="AC39" s="19">
        <f t="shared" si="17"/>
        <v>3</v>
      </c>
      <c r="AD39" s="21">
        <f t="shared" si="18"/>
        <v>81.47</v>
      </c>
      <c r="AE39" s="21">
        <f t="shared" si="19"/>
        <v>81.47</v>
      </c>
      <c r="AF39" s="40">
        <f t="shared" si="20"/>
        <v>12.616645061794893</v>
      </c>
    </row>
    <row r="40" spans="1:32" s="12" customFormat="1">
      <c r="A40" s="13">
        <v>23</v>
      </c>
      <c r="B40" s="14" t="s">
        <v>105</v>
      </c>
      <c r="C40" s="15" t="s">
        <v>164</v>
      </c>
      <c r="D40" s="20" t="s">
        <v>73</v>
      </c>
      <c r="E40" s="16">
        <v>12</v>
      </c>
      <c r="F40" s="50"/>
      <c r="G40" s="16"/>
      <c r="H40" s="17"/>
      <c r="I40" s="17"/>
      <c r="J40" s="49">
        <v>1.04</v>
      </c>
      <c r="K40" s="16" t="str">
        <f t="shared" si="16"/>
        <v/>
      </c>
      <c r="L40" s="18">
        <v>421.67</v>
      </c>
      <c r="M40" s="18">
        <v>292</v>
      </c>
      <c r="N40" s="18">
        <v>375</v>
      </c>
      <c r="O40" s="18"/>
      <c r="P40" s="18"/>
      <c r="Q40" s="18"/>
      <c r="R40" s="18"/>
      <c r="S40" s="18"/>
      <c r="T40" s="18"/>
      <c r="U40" s="18"/>
      <c r="V40" s="18"/>
      <c r="W40" s="18"/>
      <c r="X40" s="18"/>
      <c r="Y40" s="18"/>
      <c r="Z40" s="18"/>
      <c r="AA40" s="18"/>
      <c r="AB40" s="18"/>
      <c r="AC40" s="19">
        <f t="shared" si="17"/>
        <v>3</v>
      </c>
      <c r="AD40" s="21">
        <f t="shared" si="18"/>
        <v>362.89</v>
      </c>
      <c r="AE40" s="21">
        <f t="shared" si="19"/>
        <v>4354.68</v>
      </c>
      <c r="AF40" s="40">
        <f t="shared" si="20"/>
        <v>18.098527336239076</v>
      </c>
    </row>
    <row r="41" spans="1:32" s="12" customFormat="1">
      <c r="A41" s="13">
        <v>24</v>
      </c>
      <c r="B41" s="14" t="s">
        <v>106</v>
      </c>
      <c r="C41" s="15" t="s">
        <v>165</v>
      </c>
      <c r="D41" s="20" t="s">
        <v>73</v>
      </c>
      <c r="E41" s="16">
        <v>6</v>
      </c>
      <c r="F41" s="50"/>
      <c r="G41" s="16"/>
      <c r="H41" s="17"/>
      <c r="I41" s="17"/>
      <c r="J41" s="49">
        <v>1.04</v>
      </c>
      <c r="K41" s="16" t="str">
        <f t="shared" si="16"/>
        <v/>
      </c>
      <c r="L41" s="18">
        <v>1625</v>
      </c>
      <c r="M41" s="18">
        <v>1144</v>
      </c>
      <c r="N41" s="18">
        <v>1470</v>
      </c>
      <c r="O41" s="18"/>
      <c r="P41" s="18"/>
      <c r="Q41" s="18"/>
      <c r="R41" s="18"/>
      <c r="S41" s="18"/>
      <c r="T41" s="18"/>
      <c r="U41" s="18"/>
      <c r="V41" s="18"/>
      <c r="W41" s="18"/>
      <c r="X41" s="18"/>
      <c r="Y41" s="18"/>
      <c r="Z41" s="18"/>
      <c r="AA41" s="18"/>
      <c r="AB41" s="18"/>
      <c r="AC41" s="19">
        <f t="shared" si="17"/>
        <v>3</v>
      </c>
      <c r="AD41" s="21">
        <f t="shared" si="18"/>
        <v>1413</v>
      </c>
      <c r="AE41" s="21">
        <f t="shared" si="19"/>
        <v>8478</v>
      </c>
      <c r="AF41" s="40">
        <f t="shared" si="20"/>
        <v>17.375353649630807</v>
      </c>
    </row>
    <row r="42" spans="1:32" s="12" customFormat="1">
      <c r="A42" s="13">
        <v>25</v>
      </c>
      <c r="B42" s="14" t="s">
        <v>107</v>
      </c>
      <c r="C42" s="15" t="s">
        <v>166</v>
      </c>
      <c r="D42" s="20" t="s">
        <v>73</v>
      </c>
      <c r="E42" s="16">
        <v>1</v>
      </c>
      <c r="F42" s="50"/>
      <c r="G42" s="16"/>
      <c r="H42" s="17"/>
      <c r="I42" s="17"/>
      <c r="J42" s="49">
        <v>1.04</v>
      </c>
      <c r="K42" s="16" t="str">
        <f t="shared" si="16"/>
        <v/>
      </c>
      <c r="L42" s="18">
        <v>115</v>
      </c>
      <c r="M42" s="18">
        <v>109</v>
      </c>
      <c r="N42" s="18">
        <v>139.94999999999999</v>
      </c>
      <c r="O42" s="18"/>
      <c r="P42" s="18"/>
      <c r="Q42" s="18"/>
      <c r="R42" s="18"/>
      <c r="S42" s="18"/>
      <c r="T42" s="18"/>
      <c r="U42" s="18"/>
      <c r="V42" s="18"/>
      <c r="W42" s="18"/>
      <c r="X42" s="18"/>
      <c r="Y42" s="18"/>
      <c r="Z42" s="18"/>
      <c r="AA42" s="18"/>
      <c r="AB42" s="18"/>
      <c r="AC42" s="19">
        <f t="shared" si="17"/>
        <v>3</v>
      </c>
      <c r="AD42" s="21">
        <f t="shared" si="18"/>
        <v>121.32000000000001</v>
      </c>
      <c r="AE42" s="21">
        <f t="shared" si="19"/>
        <v>121.32000000000001</v>
      </c>
      <c r="AF42" s="40">
        <f t="shared" si="20"/>
        <v>13.529042645898212</v>
      </c>
    </row>
    <row r="43" spans="1:32" s="12" customFormat="1">
      <c r="A43" s="13">
        <v>26</v>
      </c>
      <c r="B43" s="14" t="s">
        <v>108</v>
      </c>
      <c r="C43" s="15" t="s">
        <v>167</v>
      </c>
      <c r="D43" s="20" t="s">
        <v>73</v>
      </c>
      <c r="E43" s="16">
        <v>15</v>
      </c>
      <c r="F43" s="50"/>
      <c r="G43" s="16"/>
      <c r="H43" s="17"/>
      <c r="I43" s="17"/>
      <c r="J43" s="49">
        <v>1.04</v>
      </c>
      <c r="K43" s="16" t="str">
        <f t="shared" si="16"/>
        <v/>
      </c>
      <c r="L43" s="18">
        <v>937.5</v>
      </c>
      <c r="M43" s="18">
        <v>659</v>
      </c>
      <c r="N43" s="18">
        <v>847.5</v>
      </c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8"/>
      <c r="AC43" s="19">
        <f t="shared" si="17"/>
        <v>3</v>
      </c>
      <c r="AD43" s="21">
        <f t="shared" si="18"/>
        <v>814.67000000000007</v>
      </c>
      <c r="AE43" s="21">
        <f t="shared" si="19"/>
        <v>12220.050000000001</v>
      </c>
      <c r="AF43" s="40">
        <f t="shared" si="20"/>
        <v>17.445527535916753</v>
      </c>
    </row>
    <row r="44" spans="1:32" s="12" customFormat="1">
      <c r="A44" s="13">
        <v>27</v>
      </c>
      <c r="B44" s="14" t="s">
        <v>109</v>
      </c>
      <c r="C44" s="15" t="s">
        <v>168</v>
      </c>
      <c r="D44" s="20" t="s">
        <v>73</v>
      </c>
      <c r="E44" s="16">
        <v>11</v>
      </c>
      <c r="F44" s="50"/>
      <c r="G44" s="16"/>
      <c r="H44" s="17"/>
      <c r="I44" s="17"/>
      <c r="J44" s="49">
        <v>1.04</v>
      </c>
      <c r="K44" s="16" t="str">
        <f t="shared" si="16"/>
        <v/>
      </c>
      <c r="L44" s="18">
        <v>15000</v>
      </c>
      <c r="M44" s="18">
        <v>9300</v>
      </c>
      <c r="N44" s="18">
        <v>15906</v>
      </c>
      <c r="O44" s="18"/>
      <c r="P44" s="18"/>
      <c r="Q44" s="18"/>
      <c r="R44" s="18"/>
      <c r="S44" s="18"/>
      <c r="T44" s="18"/>
      <c r="U44" s="18"/>
      <c r="V44" s="18"/>
      <c r="W44" s="18"/>
      <c r="X44" s="18"/>
      <c r="Y44" s="18"/>
      <c r="Z44" s="18"/>
      <c r="AA44" s="18"/>
      <c r="AB44" s="18"/>
      <c r="AC44" s="19">
        <f t="shared" si="17"/>
        <v>3</v>
      </c>
      <c r="AD44" s="21">
        <f t="shared" si="18"/>
        <v>13402</v>
      </c>
      <c r="AE44" s="21">
        <f t="shared" si="19"/>
        <v>147422</v>
      </c>
      <c r="AF44" s="40">
        <f t="shared" si="20"/>
        <v>26.721404203172945</v>
      </c>
    </row>
    <row r="45" spans="1:32" s="12" customFormat="1">
      <c r="A45" s="13">
        <v>28</v>
      </c>
      <c r="B45" s="14" t="s">
        <v>110</v>
      </c>
      <c r="C45" s="15" t="s">
        <v>169</v>
      </c>
      <c r="D45" s="20" t="s">
        <v>73</v>
      </c>
      <c r="E45" s="16">
        <v>18</v>
      </c>
      <c r="F45" s="50"/>
      <c r="G45" s="16"/>
      <c r="H45" s="17"/>
      <c r="I45" s="17"/>
      <c r="J45" s="49">
        <v>1.04</v>
      </c>
      <c r="K45" s="16" t="str">
        <f t="shared" si="16"/>
        <v/>
      </c>
      <c r="L45" s="18">
        <v>587.5</v>
      </c>
      <c r="M45" s="18">
        <v>385</v>
      </c>
      <c r="N45" s="18">
        <v>495</v>
      </c>
      <c r="O45" s="18"/>
      <c r="P45" s="18"/>
      <c r="Q45" s="18"/>
      <c r="R45" s="18"/>
      <c r="S45" s="18"/>
      <c r="T45" s="18"/>
      <c r="U45" s="18"/>
      <c r="V45" s="18"/>
      <c r="W45" s="18"/>
      <c r="X45" s="18"/>
      <c r="Y45" s="18"/>
      <c r="Z45" s="18"/>
      <c r="AA45" s="18"/>
      <c r="AB45" s="18"/>
      <c r="AC45" s="19">
        <f t="shared" si="17"/>
        <v>3</v>
      </c>
      <c r="AD45" s="21">
        <f t="shared" si="18"/>
        <v>489.17</v>
      </c>
      <c r="AE45" s="21">
        <f t="shared" si="19"/>
        <v>8805.06</v>
      </c>
      <c r="AF45" s="40">
        <f t="shared" si="20"/>
        <v>20.724073526220273</v>
      </c>
    </row>
    <row r="46" spans="1:32" s="12" customFormat="1">
      <c r="A46" s="13">
        <v>29</v>
      </c>
      <c r="B46" s="14" t="s">
        <v>111</v>
      </c>
      <c r="C46" s="15" t="s">
        <v>170</v>
      </c>
      <c r="D46" s="20" t="s">
        <v>73</v>
      </c>
      <c r="E46" s="16">
        <v>2</v>
      </c>
      <c r="F46" s="50"/>
      <c r="G46" s="16"/>
      <c r="H46" s="17"/>
      <c r="I46" s="17"/>
      <c r="J46" s="49">
        <v>1.04</v>
      </c>
      <c r="K46" s="16" t="str">
        <f t="shared" si="16"/>
        <v/>
      </c>
      <c r="L46" s="18">
        <v>52.5</v>
      </c>
      <c r="M46" s="18">
        <v>36</v>
      </c>
      <c r="N46" s="18">
        <v>46.2</v>
      </c>
      <c r="O46" s="18"/>
      <c r="P46" s="18"/>
      <c r="Q46" s="18"/>
      <c r="R46" s="18"/>
      <c r="S46" s="18"/>
      <c r="T46" s="18"/>
      <c r="U46" s="18"/>
      <c r="V46" s="18"/>
      <c r="W46" s="18"/>
      <c r="X46" s="18"/>
      <c r="Y46" s="18"/>
      <c r="Z46" s="18"/>
      <c r="AA46" s="18"/>
      <c r="AB46" s="18"/>
      <c r="AC46" s="19">
        <f t="shared" si="17"/>
        <v>3</v>
      </c>
      <c r="AD46" s="21">
        <f t="shared" si="18"/>
        <v>44.9</v>
      </c>
      <c r="AE46" s="21">
        <f t="shared" si="19"/>
        <v>89.8</v>
      </c>
      <c r="AF46" s="40">
        <f t="shared" si="20"/>
        <v>18.544462884780614</v>
      </c>
    </row>
    <row r="47" spans="1:32" s="12" customFormat="1">
      <c r="A47" s="13">
        <v>30</v>
      </c>
      <c r="B47" s="14" t="s">
        <v>112</v>
      </c>
      <c r="C47" s="15" t="s">
        <v>171</v>
      </c>
      <c r="D47" s="20" t="s">
        <v>73</v>
      </c>
      <c r="E47" s="16">
        <v>13</v>
      </c>
      <c r="F47" s="50"/>
      <c r="G47" s="16"/>
      <c r="H47" s="17"/>
      <c r="I47" s="17"/>
      <c r="J47" s="49">
        <v>1.04</v>
      </c>
      <c r="K47" s="16" t="str">
        <f t="shared" si="16"/>
        <v/>
      </c>
      <c r="L47" s="18">
        <v>73.33</v>
      </c>
      <c r="M47" s="18">
        <v>60</v>
      </c>
      <c r="N47" s="18">
        <v>76.650000000000006</v>
      </c>
      <c r="O47" s="18"/>
      <c r="P47" s="18"/>
      <c r="Q47" s="18"/>
      <c r="R47" s="18"/>
      <c r="S47" s="18"/>
      <c r="T47" s="18"/>
      <c r="U47" s="18"/>
      <c r="V47" s="18"/>
      <c r="W47" s="18"/>
      <c r="X47" s="18"/>
      <c r="Y47" s="18"/>
      <c r="Z47" s="18"/>
      <c r="AA47" s="18"/>
      <c r="AB47" s="18"/>
      <c r="AC47" s="19">
        <f t="shared" si="17"/>
        <v>3</v>
      </c>
      <c r="AD47" s="21">
        <f t="shared" si="18"/>
        <v>70</v>
      </c>
      <c r="AE47" s="21">
        <f t="shared" si="19"/>
        <v>910</v>
      </c>
      <c r="AF47" s="40">
        <f t="shared" si="20"/>
        <v>12.588919109826005</v>
      </c>
    </row>
    <row r="48" spans="1:32" s="12" customFormat="1">
      <c r="A48" s="13">
        <v>31</v>
      </c>
      <c r="B48" s="14" t="s">
        <v>113</v>
      </c>
      <c r="C48" s="15" t="s">
        <v>172</v>
      </c>
      <c r="D48" s="20" t="s">
        <v>73</v>
      </c>
      <c r="E48" s="16">
        <v>21</v>
      </c>
      <c r="F48" s="50"/>
      <c r="G48" s="16"/>
      <c r="H48" s="17"/>
      <c r="I48" s="17"/>
      <c r="J48" s="49">
        <v>1.04</v>
      </c>
      <c r="K48" s="16" t="str">
        <f t="shared" si="16"/>
        <v/>
      </c>
      <c r="L48" s="18">
        <v>325</v>
      </c>
      <c r="M48" s="18">
        <v>185</v>
      </c>
      <c r="N48" s="18">
        <v>237.6</v>
      </c>
      <c r="O48" s="18"/>
      <c r="P48" s="18"/>
      <c r="Q48" s="18"/>
      <c r="R48" s="18"/>
      <c r="S48" s="18"/>
      <c r="T48" s="18"/>
      <c r="U48" s="18"/>
      <c r="V48" s="18"/>
      <c r="W48" s="18"/>
      <c r="X48" s="18"/>
      <c r="Y48" s="18"/>
      <c r="Z48" s="18"/>
      <c r="AA48" s="18"/>
      <c r="AB48" s="18"/>
      <c r="AC48" s="19">
        <f t="shared" si="17"/>
        <v>3</v>
      </c>
      <c r="AD48" s="21">
        <f t="shared" si="18"/>
        <v>249.20000000000002</v>
      </c>
      <c r="AE48" s="21">
        <f t="shared" si="19"/>
        <v>5233.2000000000007</v>
      </c>
      <c r="AF48" s="40">
        <f t="shared" si="20"/>
        <v>28.37768186268924</v>
      </c>
    </row>
    <row r="49" spans="1:32" s="12" customFormat="1">
      <c r="A49" s="13">
        <v>32</v>
      </c>
      <c r="B49" s="14" t="s">
        <v>114</v>
      </c>
      <c r="C49" s="15" t="s">
        <v>173</v>
      </c>
      <c r="D49" s="20" t="s">
        <v>73</v>
      </c>
      <c r="E49" s="16">
        <v>4</v>
      </c>
      <c r="F49" s="50"/>
      <c r="G49" s="16"/>
      <c r="H49" s="17"/>
      <c r="I49" s="17"/>
      <c r="J49" s="49">
        <v>1.04</v>
      </c>
      <c r="K49" s="16" t="str">
        <f t="shared" si="16"/>
        <v/>
      </c>
      <c r="L49" s="18">
        <v>625</v>
      </c>
      <c r="M49" s="18">
        <v>639</v>
      </c>
      <c r="N49" s="18">
        <v>837</v>
      </c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9">
        <f t="shared" si="17"/>
        <v>3</v>
      </c>
      <c r="AD49" s="21">
        <f t="shared" si="18"/>
        <v>700.34</v>
      </c>
      <c r="AE49" s="21">
        <f t="shared" si="19"/>
        <v>2801.36</v>
      </c>
      <c r="AF49" s="40">
        <f t="shared" si="20"/>
        <v>16.929437940936694</v>
      </c>
    </row>
    <row r="50" spans="1:32" s="12" customFormat="1">
      <c r="A50" s="13">
        <v>33</v>
      </c>
      <c r="B50" s="14" t="s">
        <v>114</v>
      </c>
      <c r="C50" s="15" t="s">
        <v>173</v>
      </c>
      <c r="D50" s="20" t="s">
        <v>73</v>
      </c>
      <c r="E50" s="16">
        <v>22</v>
      </c>
      <c r="F50" s="50"/>
      <c r="G50" s="16"/>
      <c r="H50" s="17"/>
      <c r="I50" s="17"/>
      <c r="J50" s="49">
        <v>1.04</v>
      </c>
      <c r="K50" s="16" t="str">
        <f t="shared" si="16"/>
        <v/>
      </c>
      <c r="L50" s="18">
        <v>625</v>
      </c>
      <c r="M50" s="18">
        <v>639</v>
      </c>
      <c r="N50" s="18">
        <v>837</v>
      </c>
      <c r="O50" s="18"/>
      <c r="P50" s="18"/>
      <c r="Q50" s="18"/>
      <c r="R50" s="18"/>
      <c r="S50" s="18"/>
      <c r="T50" s="18"/>
      <c r="U50" s="18"/>
      <c r="V50" s="18"/>
      <c r="W50" s="18"/>
      <c r="X50" s="18"/>
      <c r="Y50" s="18"/>
      <c r="Z50" s="18"/>
      <c r="AA50" s="18"/>
      <c r="AB50" s="18"/>
      <c r="AC50" s="19">
        <f t="shared" si="17"/>
        <v>3</v>
      </c>
      <c r="AD50" s="21">
        <f t="shared" si="18"/>
        <v>700.34</v>
      </c>
      <c r="AE50" s="21">
        <f t="shared" si="19"/>
        <v>15407.480000000001</v>
      </c>
      <c r="AF50" s="40">
        <f t="shared" si="20"/>
        <v>16.929437940936694</v>
      </c>
    </row>
    <row r="51" spans="1:32" s="12" customFormat="1">
      <c r="A51" s="13">
        <v>34</v>
      </c>
      <c r="B51" s="14" t="s">
        <v>115</v>
      </c>
      <c r="C51" s="15" t="s">
        <v>174</v>
      </c>
      <c r="D51" s="20" t="s">
        <v>73</v>
      </c>
      <c r="E51" s="16">
        <v>22</v>
      </c>
      <c r="F51" s="50"/>
      <c r="G51" s="16"/>
      <c r="H51" s="17"/>
      <c r="I51" s="17"/>
      <c r="J51" s="49">
        <v>1.04</v>
      </c>
      <c r="K51" s="16" t="str">
        <f t="shared" si="16"/>
        <v/>
      </c>
      <c r="L51" s="18">
        <v>1775</v>
      </c>
      <c r="M51" s="18">
        <v>1785</v>
      </c>
      <c r="N51" s="18">
        <v>2325</v>
      </c>
      <c r="O51" s="18"/>
      <c r="P51" s="18"/>
      <c r="Q51" s="18"/>
      <c r="R51" s="18"/>
      <c r="S51" s="18"/>
      <c r="T51" s="18"/>
      <c r="U51" s="18"/>
      <c r="V51" s="18"/>
      <c r="W51" s="18"/>
      <c r="X51" s="18"/>
      <c r="Y51" s="18"/>
      <c r="Z51" s="18"/>
      <c r="AA51" s="18"/>
      <c r="AB51" s="18"/>
      <c r="AC51" s="19">
        <f t="shared" si="17"/>
        <v>3</v>
      </c>
      <c r="AD51" s="21">
        <f t="shared" si="18"/>
        <v>1961.67</v>
      </c>
      <c r="AE51" s="21">
        <f t="shared" si="19"/>
        <v>43156.740000000005</v>
      </c>
      <c r="AF51" s="40">
        <f t="shared" si="20"/>
        <v>16.042230351530897</v>
      </c>
    </row>
    <row r="52" spans="1:32" s="12" customFormat="1">
      <c r="A52" s="13">
        <v>35</v>
      </c>
      <c r="B52" s="14" t="s">
        <v>116</v>
      </c>
      <c r="C52" s="15" t="s">
        <v>175</v>
      </c>
      <c r="D52" s="20" t="s">
        <v>73</v>
      </c>
      <c r="E52" s="16">
        <v>12</v>
      </c>
      <c r="F52" s="50"/>
      <c r="G52" s="16"/>
      <c r="H52" s="17"/>
      <c r="I52" s="17"/>
      <c r="J52" s="49">
        <v>1.04</v>
      </c>
      <c r="K52" s="16" t="str">
        <f t="shared" si="16"/>
        <v/>
      </c>
      <c r="L52" s="18">
        <v>256.67</v>
      </c>
      <c r="M52" s="18">
        <v>198</v>
      </c>
      <c r="N52" s="18">
        <v>254.85</v>
      </c>
      <c r="O52" s="18"/>
      <c r="P52" s="18"/>
      <c r="Q52" s="18"/>
      <c r="R52" s="18"/>
      <c r="S52" s="18"/>
      <c r="T52" s="18"/>
      <c r="U52" s="18"/>
      <c r="V52" s="18"/>
      <c r="W52" s="18"/>
      <c r="X52" s="18"/>
      <c r="Y52" s="18"/>
      <c r="Z52" s="18"/>
      <c r="AA52" s="18"/>
      <c r="AB52" s="18"/>
      <c r="AC52" s="19">
        <f t="shared" si="17"/>
        <v>3</v>
      </c>
      <c r="AD52" s="21">
        <f t="shared" si="18"/>
        <v>236.51</v>
      </c>
      <c r="AE52" s="21">
        <f t="shared" si="19"/>
        <v>2838.12</v>
      </c>
      <c r="AF52" s="40">
        <f t="shared" si="20"/>
        <v>14.105181754385127</v>
      </c>
    </row>
    <row r="53" spans="1:32" s="12" customFormat="1">
      <c r="A53" s="13">
        <v>36</v>
      </c>
      <c r="B53" s="14" t="s">
        <v>117</v>
      </c>
      <c r="C53" s="15" t="s">
        <v>176</v>
      </c>
      <c r="D53" s="20" t="s">
        <v>73</v>
      </c>
      <c r="E53" s="16">
        <v>24</v>
      </c>
      <c r="F53" s="50"/>
      <c r="G53" s="16"/>
      <c r="H53" s="17"/>
      <c r="I53" s="17"/>
      <c r="J53" s="49">
        <v>1.04</v>
      </c>
      <c r="K53" s="16" t="str">
        <f t="shared" si="16"/>
        <v/>
      </c>
      <c r="L53" s="18">
        <v>550</v>
      </c>
      <c r="M53" s="18">
        <v>548</v>
      </c>
      <c r="N53" s="18">
        <v>705</v>
      </c>
      <c r="O53" s="18"/>
      <c r="P53" s="18"/>
      <c r="Q53" s="18"/>
      <c r="R53" s="18"/>
      <c r="S53" s="18"/>
      <c r="T53" s="18"/>
      <c r="U53" s="18"/>
      <c r="V53" s="18"/>
      <c r="W53" s="18"/>
      <c r="X53" s="18"/>
      <c r="Y53" s="18"/>
      <c r="Z53" s="18"/>
      <c r="AA53" s="18"/>
      <c r="AB53" s="18"/>
      <c r="AC53" s="19">
        <f t="shared" si="17"/>
        <v>3</v>
      </c>
      <c r="AD53" s="21">
        <f t="shared" si="18"/>
        <v>601</v>
      </c>
      <c r="AE53" s="21">
        <f t="shared" si="19"/>
        <v>14424</v>
      </c>
      <c r="AF53" s="40">
        <f t="shared" si="20"/>
        <v>14.987053788253043</v>
      </c>
    </row>
    <row r="54" spans="1:32" s="12" customFormat="1">
      <c r="A54" s="13">
        <v>37</v>
      </c>
      <c r="B54" s="14" t="s">
        <v>118</v>
      </c>
      <c r="C54" s="15" t="s">
        <v>177</v>
      </c>
      <c r="D54" s="20" t="s">
        <v>73</v>
      </c>
      <c r="E54" s="16">
        <v>30</v>
      </c>
      <c r="F54" s="50"/>
      <c r="G54" s="16"/>
      <c r="H54" s="17"/>
      <c r="I54" s="17"/>
      <c r="J54" s="49">
        <v>1.04</v>
      </c>
      <c r="K54" s="16" t="str">
        <f t="shared" si="16"/>
        <v/>
      </c>
      <c r="L54" s="18">
        <v>737.5</v>
      </c>
      <c r="M54" s="18">
        <v>880</v>
      </c>
      <c r="N54" s="18">
        <v>895.05</v>
      </c>
      <c r="O54" s="18"/>
      <c r="P54" s="18"/>
      <c r="Q54" s="18"/>
      <c r="R54" s="18"/>
      <c r="S54" s="18"/>
      <c r="T54" s="18"/>
      <c r="U54" s="18"/>
      <c r="V54" s="18"/>
      <c r="W54" s="18"/>
      <c r="X54" s="18"/>
      <c r="Y54" s="18"/>
      <c r="Z54" s="18"/>
      <c r="AA54" s="18"/>
      <c r="AB54" s="18"/>
      <c r="AC54" s="19">
        <f t="shared" si="17"/>
        <v>3</v>
      </c>
      <c r="AD54" s="21">
        <f t="shared" si="18"/>
        <v>837.52</v>
      </c>
      <c r="AE54" s="21">
        <f t="shared" si="19"/>
        <v>25125.599999999999</v>
      </c>
      <c r="AF54" s="40">
        <f t="shared" si="20"/>
        <v>10.381033694227554</v>
      </c>
    </row>
    <row r="55" spans="1:32" s="12" customFormat="1">
      <c r="A55" s="13">
        <v>38</v>
      </c>
      <c r="B55" s="14" t="s">
        <v>204</v>
      </c>
      <c r="C55" s="15" t="s">
        <v>211</v>
      </c>
      <c r="D55" s="20" t="s">
        <v>73</v>
      </c>
      <c r="E55" s="16">
        <v>4</v>
      </c>
      <c r="F55" s="50"/>
      <c r="G55" s="16"/>
      <c r="H55" s="17"/>
      <c r="I55" s="17"/>
      <c r="J55" s="49">
        <v>1.04</v>
      </c>
      <c r="K55" s="16" t="str">
        <f t="shared" si="16"/>
        <v/>
      </c>
      <c r="L55" s="18">
        <v>250</v>
      </c>
      <c r="M55" s="18">
        <v>186</v>
      </c>
      <c r="N55" s="18">
        <v>238.95</v>
      </c>
      <c r="O55" s="18"/>
      <c r="P55" s="18"/>
      <c r="Q55" s="18"/>
      <c r="R55" s="18"/>
      <c r="S55" s="18"/>
      <c r="T55" s="18"/>
      <c r="U55" s="18"/>
      <c r="V55" s="18"/>
      <c r="W55" s="18"/>
      <c r="X55" s="18"/>
      <c r="Y55" s="18"/>
      <c r="Z55" s="18"/>
      <c r="AA55" s="18"/>
      <c r="AB55" s="18"/>
      <c r="AC55" s="19">
        <f t="shared" si="17"/>
        <v>3</v>
      </c>
      <c r="AD55" s="21">
        <f t="shared" si="18"/>
        <v>224.99</v>
      </c>
      <c r="AE55" s="21">
        <f t="shared" si="19"/>
        <v>899.96</v>
      </c>
      <c r="AF55" s="40">
        <f t="shared" si="20"/>
        <v>15.204969083868558</v>
      </c>
    </row>
    <row r="56" spans="1:32" s="12" customFormat="1">
      <c r="A56" s="13">
        <v>39</v>
      </c>
      <c r="B56" s="14" t="s">
        <v>205</v>
      </c>
      <c r="C56" s="15" t="s">
        <v>212</v>
      </c>
      <c r="D56" s="20" t="s">
        <v>73</v>
      </c>
      <c r="E56" s="16">
        <v>4</v>
      </c>
      <c r="F56" s="50"/>
      <c r="G56" s="16"/>
      <c r="H56" s="17"/>
      <c r="I56" s="17"/>
      <c r="J56" s="49">
        <v>1.04</v>
      </c>
      <c r="K56" s="16" t="str">
        <f t="shared" si="16"/>
        <v/>
      </c>
      <c r="L56" s="18">
        <v>284.17</v>
      </c>
      <c r="M56" s="18">
        <v>231</v>
      </c>
      <c r="N56" s="18">
        <v>304.95</v>
      </c>
      <c r="O56" s="18"/>
      <c r="P56" s="18"/>
      <c r="Q56" s="18"/>
      <c r="R56" s="18"/>
      <c r="S56" s="18"/>
      <c r="T56" s="18"/>
      <c r="U56" s="18"/>
      <c r="V56" s="18"/>
      <c r="W56" s="18"/>
      <c r="X56" s="18"/>
      <c r="Y56" s="18"/>
      <c r="Z56" s="18"/>
      <c r="AA56" s="18"/>
      <c r="AB56" s="18"/>
      <c r="AC56" s="19">
        <f t="shared" si="17"/>
        <v>3</v>
      </c>
      <c r="AD56" s="21">
        <f t="shared" si="18"/>
        <v>273.38</v>
      </c>
      <c r="AE56" s="21">
        <f t="shared" si="19"/>
        <v>1093.52</v>
      </c>
      <c r="AF56" s="40">
        <f t="shared" si="20"/>
        <v>13.950878749356338</v>
      </c>
    </row>
    <row r="57" spans="1:32" s="12" customFormat="1">
      <c r="A57" s="13">
        <v>40</v>
      </c>
      <c r="B57" s="14" t="s">
        <v>119</v>
      </c>
      <c r="C57" s="15" t="s">
        <v>178</v>
      </c>
      <c r="D57" s="20" t="s">
        <v>73</v>
      </c>
      <c r="E57" s="16">
        <v>2</v>
      </c>
      <c r="F57" s="50"/>
      <c r="G57" s="16"/>
      <c r="H57" s="17"/>
      <c r="I57" s="17"/>
      <c r="J57" s="49">
        <v>1.04</v>
      </c>
      <c r="K57" s="16" t="str">
        <f t="shared" si="16"/>
        <v/>
      </c>
      <c r="L57" s="18">
        <v>450</v>
      </c>
      <c r="M57" s="18">
        <v>431</v>
      </c>
      <c r="N57" s="18">
        <v>681</v>
      </c>
      <c r="O57" s="18"/>
      <c r="P57" s="18"/>
      <c r="Q57" s="18"/>
      <c r="R57" s="18"/>
      <c r="S57" s="18"/>
      <c r="T57" s="18"/>
      <c r="U57" s="18"/>
      <c r="V57" s="18"/>
      <c r="W57" s="18"/>
      <c r="X57" s="18"/>
      <c r="Y57" s="18"/>
      <c r="Z57" s="18"/>
      <c r="AA57" s="18"/>
      <c r="AB57" s="18"/>
      <c r="AC57" s="19">
        <f t="shared" si="17"/>
        <v>3</v>
      </c>
      <c r="AD57" s="21">
        <f t="shared" si="18"/>
        <v>520.66999999999996</v>
      </c>
      <c r="AE57" s="21">
        <f t="shared" si="19"/>
        <v>1041.3399999999999</v>
      </c>
      <c r="AF57" s="40">
        <f t="shared" si="20"/>
        <v>26.73043288449723</v>
      </c>
    </row>
    <row r="58" spans="1:32" s="12" customFormat="1">
      <c r="A58" s="13">
        <v>41</v>
      </c>
      <c r="B58" s="14" t="s">
        <v>206</v>
      </c>
      <c r="C58" s="15" t="s">
        <v>213</v>
      </c>
      <c r="D58" s="20" t="s">
        <v>73</v>
      </c>
      <c r="E58" s="16">
        <v>4</v>
      </c>
      <c r="F58" s="50"/>
      <c r="G58" s="16"/>
      <c r="H58" s="17"/>
      <c r="I58" s="17"/>
      <c r="J58" s="49">
        <v>1.04</v>
      </c>
      <c r="K58" s="16" t="str">
        <f t="shared" si="16"/>
        <v/>
      </c>
      <c r="L58" s="18">
        <v>687.5</v>
      </c>
      <c r="M58" s="18">
        <v>445</v>
      </c>
      <c r="N58" s="18">
        <v>571.65</v>
      </c>
      <c r="O58" s="18"/>
      <c r="P58" s="18"/>
      <c r="Q58" s="18"/>
      <c r="R58" s="18"/>
      <c r="S58" s="18"/>
      <c r="T58" s="18"/>
      <c r="U58" s="18"/>
      <c r="V58" s="18"/>
      <c r="W58" s="18"/>
      <c r="X58" s="18"/>
      <c r="Y58" s="18"/>
      <c r="Z58" s="18"/>
      <c r="AA58" s="18"/>
      <c r="AB58" s="18"/>
      <c r="AC58" s="19">
        <f t="shared" si="17"/>
        <v>3</v>
      </c>
      <c r="AD58" s="21">
        <f t="shared" si="18"/>
        <v>568.05000000000007</v>
      </c>
      <c r="AE58" s="21">
        <f t="shared" si="19"/>
        <v>2272.2000000000003</v>
      </c>
      <c r="AF58" s="40">
        <f t="shared" si="20"/>
        <v>21.35200701544608</v>
      </c>
    </row>
    <row r="59" spans="1:32" s="12" customFormat="1">
      <c r="A59" s="13">
        <v>42</v>
      </c>
      <c r="B59" s="14" t="s">
        <v>120</v>
      </c>
      <c r="C59" s="15" t="s">
        <v>179</v>
      </c>
      <c r="D59" s="20" t="s">
        <v>73</v>
      </c>
      <c r="E59" s="16">
        <v>9</v>
      </c>
      <c r="F59" s="50"/>
      <c r="G59" s="16"/>
      <c r="H59" s="17"/>
      <c r="I59" s="17"/>
      <c r="J59" s="49">
        <v>1.04</v>
      </c>
      <c r="K59" s="16" t="str">
        <f t="shared" si="16"/>
        <v/>
      </c>
      <c r="L59" s="18">
        <v>958.33</v>
      </c>
      <c r="M59" s="18">
        <v>1009</v>
      </c>
      <c r="N59" s="18">
        <v>1297.5</v>
      </c>
      <c r="O59" s="18"/>
      <c r="P59" s="18"/>
      <c r="Q59" s="18"/>
      <c r="R59" s="18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9">
        <f t="shared" si="17"/>
        <v>3</v>
      </c>
      <c r="AD59" s="21">
        <f t="shared" si="18"/>
        <v>1088.28</v>
      </c>
      <c r="AE59" s="21">
        <f t="shared" si="19"/>
        <v>9794.52</v>
      </c>
      <c r="AF59" s="40">
        <f t="shared" si="20"/>
        <v>16.81142375184773</v>
      </c>
    </row>
    <row r="60" spans="1:32" s="12" customFormat="1">
      <c r="A60" s="13">
        <v>43</v>
      </c>
      <c r="B60" s="14" t="s">
        <v>121</v>
      </c>
      <c r="C60" s="15" t="s">
        <v>180</v>
      </c>
      <c r="D60" s="20" t="s">
        <v>73</v>
      </c>
      <c r="E60" s="16">
        <v>12</v>
      </c>
      <c r="F60" s="50"/>
      <c r="G60" s="16"/>
      <c r="H60" s="17"/>
      <c r="I60" s="17"/>
      <c r="J60" s="49">
        <v>1.04</v>
      </c>
      <c r="K60" s="16" t="str">
        <f t="shared" si="16"/>
        <v/>
      </c>
      <c r="L60" s="18">
        <v>3625</v>
      </c>
      <c r="M60" s="18">
        <v>4000</v>
      </c>
      <c r="N60" s="18">
        <v>4968</v>
      </c>
      <c r="O60" s="18"/>
      <c r="P60" s="18"/>
      <c r="Q60" s="18"/>
      <c r="R60" s="18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9">
        <f t="shared" si="17"/>
        <v>3</v>
      </c>
      <c r="AD60" s="21">
        <f t="shared" si="18"/>
        <v>4197.67</v>
      </c>
      <c r="AE60" s="21">
        <f t="shared" si="19"/>
        <v>50372.04</v>
      </c>
      <c r="AF60" s="40">
        <f t="shared" si="20"/>
        <v>16.5085971640368</v>
      </c>
    </row>
    <row r="61" spans="1:32" s="12" customFormat="1">
      <c r="A61" s="13">
        <v>44</v>
      </c>
      <c r="B61" s="14" t="s">
        <v>122</v>
      </c>
      <c r="C61" s="15" t="s">
        <v>181</v>
      </c>
      <c r="D61" s="20" t="s">
        <v>73</v>
      </c>
      <c r="E61" s="16">
        <v>10</v>
      </c>
      <c r="F61" s="50"/>
      <c r="G61" s="16"/>
      <c r="H61" s="17"/>
      <c r="I61" s="17"/>
      <c r="J61" s="49">
        <v>1.04</v>
      </c>
      <c r="K61" s="16" t="str">
        <f t="shared" si="16"/>
        <v/>
      </c>
      <c r="L61" s="18">
        <v>4375</v>
      </c>
      <c r="M61" s="18">
        <v>4900</v>
      </c>
      <c r="N61" s="18">
        <v>6300.45</v>
      </c>
      <c r="O61" s="18"/>
      <c r="P61" s="18"/>
      <c r="Q61" s="18"/>
      <c r="R61" s="18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9">
        <f t="shared" si="17"/>
        <v>3</v>
      </c>
      <c r="AD61" s="21">
        <f t="shared" si="18"/>
        <v>5191.82</v>
      </c>
      <c r="AE61" s="21">
        <f t="shared" si="19"/>
        <v>51918.2</v>
      </c>
      <c r="AF61" s="40">
        <f t="shared" si="20"/>
        <v>19.171364383516867</v>
      </c>
    </row>
    <row r="62" spans="1:32" s="12" customFormat="1">
      <c r="A62" s="13">
        <v>45</v>
      </c>
      <c r="B62" s="14" t="s">
        <v>123</v>
      </c>
      <c r="C62" s="15" t="s">
        <v>182</v>
      </c>
      <c r="D62" s="20" t="s">
        <v>73</v>
      </c>
      <c r="E62" s="16">
        <v>6</v>
      </c>
      <c r="F62" s="50"/>
      <c r="G62" s="16"/>
      <c r="H62" s="17"/>
      <c r="I62" s="17"/>
      <c r="J62" s="49">
        <v>1.04</v>
      </c>
      <c r="K62" s="16" t="str">
        <f t="shared" si="16"/>
        <v/>
      </c>
      <c r="L62" s="18">
        <v>462.5</v>
      </c>
      <c r="M62" s="18">
        <v>431</v>
      </c>
      <c r="N62" s="18">
        <v>742.5</v>
      </c>
      <c r="O62" s="18"/>
      <c r="P62" s="18"/>
      <c r="Q62" s="18"/>
      <c r="R62" s="18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9">
        <f t="shared" si="17"/>
        <v>3</v>
      </c>
      <c r="AD62" s="21">
        <f t="shared" si="18"/>
        <v>545.34</v>
      </c>
      <c r="AE62" s="21">
        <f t="shared" si="19"/>
        <v>3272.04</v>
      </c>
      <c r="AF62" s="40">
        <f t="shared" si="20"/>
        <v>31.443904504201122</v>
      </c>
    </row>
    <row r="63" spans="1:32" s="12" customFormat="1">
      <c r="A63" s="13">
        <v>46</v>
      </c>
      <c r="B63" s="14" t="s">
        <v>124</v>
      </c>
      <c r="C63" s="15" t="s">
        <v>214</v>
      </c>
      <c r="D63" s="20" t="s">
        <v>73</v>
      </c>
      <c r="E63" s="16">
        <v>8</v>
      </c>
      <c r="F63" s="50"/>
      <c r="G63" s="16"/>
      <c r="H63" s="17"/>
      <c r="I63" s="17"/>
      <c r="J63" s="49">
        <v>1.04</v>
      </c>
      <c r="K63" s="16" t="str">
        <f t="shared" si="16"/>
        <v/>
      </c>
      <c r="L63" s="18">
        <v>1100.83</v>
      </c>
      <c r="M63" s="18">
        <v>852</v>
      </c>
      <c r="N63" s="18">
        <v>1095.5999999999999</v>
      </c>
      <c r="O63" s="18"/>
      <c r="P63" s="18"/>
      <c r="Q63" s="18"/>
      <c r="R63" s="18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9">
        <f t="shared" si="17"/>
        <v>3</v>
      </c>
      <c r="AD63" s="21">
        <f t="shared" si="18"/>
        <v>1016.15</v>
      </c>
      <c r="AE63" s="21">
        <f t="shared" si="19"/>
        <v>8129.2</v>
      </c>
      <c r="AF63" s="40">
        <f t="shared" si="20"/>
        <v>13.991669237270582</v>
      </c>
    </row>
    <row r="64" spans="1:32" s="12" customFormat="1">
      <c r="A64" s="13">
        <v>47</v>
      </c>
      <c r="B64" s="14" t="s">
        <v>125</v>
      </c>
      <c r="C64" s="15" t="s">
        <v>183</v>
      </c>
      <c r="D64" s="20" t="s">
        <v>73</v>
      </c>
      <c r="E64" s="16">
        <v>6</v>
      </c>
      <c r="F64" s="50"/>
      <c r="G64" s="16"/>
      <c r="H64" s="17"/>
      <c r="I64" s="17"/>
      <c r="J64" s="49">
        <v>1.04</v>
      </c>
      <c r="K64" s="16" t="str">
        <f t="shared" si="16"/>
        <v/>
      </c>
      <c r="L64" s="18">
        <v>2875</v>
      </c>
      <c r="M64" s="18">
        <v>2450</v>
      </c>
      <c r="N64" s="18">
        <v>3149.55</v>
      </c>
      <c r="O64" s="18"/>
      <c r="P64" s="18"/>
      <c r="Q64" s="18"/>
      <c r="R64" s="18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9">
        <f t="shared" si="17"/>
        <v>3</v>
      </c>
      <c r="AD64" s="21">
        <f t="shared" si="18"/>
        <v>2824.85</v>
      </c>
      <c r="AE64" s="21">
        <f t="shared" si="19"/>
        <v>16949.099999999999</v>
      </c>
      <c r="AF64" s="40">
        <f t="shared" si="20"/>
        <v>12.477161141462357</v>
      </c>
    </row>
    <row r="65" spans="1:32" s="12" customFormat="1">
      <c r="A65" s="13">
        <v>48</v>
      </c>
      <c r="B65" s="14" t="s">
        <v>126</v>
      </c>
      <c r="C65" s="15" t="s">
        <v>184</v>
      </c>
      <c r="D65" s="20" t="s">
        <v>73</v>
      </c>
      <c r="E65" s="16">
        <v>8</v>
      </c>
      <c r="F65" s="50"/>
      <c r="G65" s="16"/>
      <c r="H65" s="17"/>
      <c r="I65" s="17"/>
      <c r="J65" s="49">
        <v>1.04</v>
      </c>
      <c r="K65" s="16" t="str">
        <f t="shared" si="16"/>
        <v/>
      </c>
      <c r="L65" s="18">
        <v>4375</v>
      </c>
      <c r="M65" s="18">
        <v>4900</v>
      </c>
      <c r="N65" s="18">
        <v>6300.45</v>
      </c>
      <c r="O65" s="18"/>
      <c r="P65" s="18"/>
      <c r="Q65" s="18"/>
      <c r="R65" s="18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9">
        <f t="shared" si="17"/>
        <v>3</v>
      </c>
      <c r="AD65" s="21">
        <f t="shared" si="18"/>
        <v>5191.82</v>
      </c>
      <c r="AE65" s="21">
        <f t="shared" si="19"/>
        <v>41534.559999999998</v>
      </c>
      <c r="AF65" s="40">
        <f t="shared" si="20"/>
        <v>19.171364383516867</v>
      </c>
    </row>
    <row r="66" spans="1:32" s="12" customFormat="1">
      <c r="A66" s="13">
        <v>49</v>
      </c>
      <c r="B66" s="14" t="s">
        <v>127</v>
      </c>
      <c r="C66" s="15" t="s">
        <v>185</v>
      </c>
      <c r="D66" s="20" t="s">
        <v>73</v>
      </c>
      <c r="E66" s="16">
        <v>14</v>
      </c>
      <c r="F66" s="50"/>
      <c r="G66" s="16"/>
      <c r="H66" s="17"/>
      <c r="I66" s="17"/>
      <c r="J66" s="49">
        <v>1.04</v>
      </c>
      <c r="K66" s="16" t="str">
        <f t="shared" si="16"/>
        <v/>
      </c>
      <c r="L66" s="18">
        <v>6812.5</v>
      </c>
      <c r="M66" s="18">
        <v>6358</v>
      </c>
      <c r="N66" s="18">
        <v>8174.85</v>
      </c>
      <c r="O66" s="18"/>
      <c r="P66" s="18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9">
        <f t="shared" si="17"/>
        <v>3</v>
      </c>
      <c r="AD66" s="21">
        <f t="shared" si="18"/>
        <v>7115.12</v>
      </c>
      <c r="AE66" s="21">
        <f t="shared" si="19"/>
        <v>99611.68</v>
      </c>
      <c r="AF66" s="40">
        <f t="shared" si="20"/>
        <v>13.288218531634321</v>
      </c>
    </row>
    <row r="67" spans="1:32" s="12" customFormat="1">
      <c r="A67" s="13">
        <v>50</v>
      </c>
      <c r="B67" s="14" t="s">
        <v>128</v>
      </c>
      <c r="C67" s="15" t="s">
        <v>186</v>
      </c>
      <c r="D67" s="20" t="s">
        <v>73</v>
      </c>
      <c r="E67" s="16">
        <v>6</v>
      </c>
      <c r="F67" s="50"/>
      <c r="G67" s="16"/>
      <c r="H67" s="17"/>
      <c r="I67" s="17"/>
      <c r="J67" s="49">
        <v>1.04</v>
      </c>
      <c r="K67" s="16" t="str">
        <f t="shared" si="16"/>
        <v/>
      </c>
      <c r="L67" s="18">
        <v>7850</v>
      </c>
      <c r="M67" s="18">
        <v>7362</v>
      </c>
      <c r="N67" s="18">
        <v>9420</v>
      </c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9">
        <f t="shared" si="17"/>
        <v>3</v>
      </c>
      <c r="AD67" s="21">
        <f t="shared" si="18"/>
        <v>8210.67</v>
      </c>
      <c r="AE67" s="21">
        <f t="shared" si="19"/>
        <v>49264.020000000004</v>
      </c>
      <c r="AF67" s="40">
        <f t="shared" si="20"/>
        <v>13.097116613487319</v>
      </c>
    </row>
    <row r="68" spans="1:32" s="12" customFormat="1">
      <c r="A68" s="13">
        <v>51</v>
      </c>
      <c r="B68" s="14" t="s">
        <v>129</v>
      </c>
      <c r="C68" s="15" t="s">
        <v>187</v>
      </c>
      <c r="D68" s="20" t="s">
        <v>73</v>
      </c>
      <c r="E68" s="16">
        <v>2</v>
      </c>
      <c r="F68" s="50"/>
      <c r="G68" s="16"/>
      <c r="H68" s="17"/>
      <c r="I68" s="17"/>
      <c r="J68" s="49">
        <v>1.04</v>
      </c>
      <c r="K68" s="16" t="str">
        <f t="shared" si="16"/>
        <v/>
      </c>
      <c r="L68" s="18">
        <v>933.33</v>
      </c>
      <c r="M68" s="18">
        <v>781</v>
      </c>
      <c r="N68" s="18">
        <v>1110</v>
      </c>
      <c r="O68" s="18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9">
        <f t="shared" si="17"/>
        <v>3</v>
      </c>
      <c r="AD68" s="21">
        <f t="shared" si="18"/>
        <v>941.45</v>
      </c>
      <c r="AE68" s="21">
        <f t="shared" si="19"/>
        <v>1882.9</v>
      </c>
      <c r="AF68" s="40">
        <f t="shared" si="20"/>
        <v>17.488978840582696</v>
      </c>
    </row>
    <row r="69" spans="1:32" s="12" customFormat="1">
      <c r="A69" s="13">
        <v>52</v>
      </c>
      <c r="B69" s="14" t="s">
        <v>130</v>
      </c>
      <c r="C69" s="15" t="s">
        <v>188</v>
      </c>
      <c r="D69" s="20" t="s">
        <v>73</v>
      </c>
      <c r="E69" s="16">
        <v>2</v>
      </c>
      <c r="F69" s="50"/>
      <c r="G69" s="16"/>
      <c r="H69" s="17"/>
      <c r="I69" s="17"/>
      <c r="J69" s="49">
        <v>1.04</v>
      </c>
      <c r="K69" s="16" t="str">
        <f t="shared" si="16"/>
        <v/>
      </c>
      <c r="L69" s="18">
        <v>625</v>
      </c>
      <c r="M69" s="18">
        <v>630</v>
      </c>
      <c r="N69" s="18">
        <v>870</v>
      </c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9">
        <f t="shared" si="17"/>
        <v>3</v>
      </c>
      <c r="AD69" s="21">
        <f t="shared" si="18"/>
        <v>708.34</v>
      </c>
      <c r="AE69" s="21">
        <f t="shared" si="19"/>
        <v>1416.68</v>
      </c>
      <c r="AF69" s="40">
        <f t="shared" si="20"/>
        <v>19.768721057961798</v>
      </c>
    </row>
    <row r="70" spans="1:32" s="12" customFormat="1">
      <c r="A70" s="13">
        <v>53</v>
      </c>
      <c r="B70" s="14" t="s">
        <v>131</v>
      </c>
      <c r="C70" s="15" t="s">
        <v>189</v>
      </c>
      <c r="D70" s="20" t="s">
        <v>73</v>
      </c>
      <c r="E70" s="16">
        <v>2</v>
      </c>
      <c r="F70" s="50"/>
      <c r="G70" s="16"/>
      <c r="H70" s="17"/>
      <c r="I70" s="17"/>
      <c r="J70" s="49">
        <v>1.04</v>
      </c>
      <c r="K70" s="16" t="str">
        <f t="shared" si="16"/>
        <v/>
      </c>
      <c r="L70" s="18">
        <v>1212.5</v>
      </c>
      <c r="M70" s="18">
        <v>1131</v>
      </c>
      <c r="N70" s="18">
        <v>1455</v>
      </c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9">
        <f t="shared" si="17"/>
        <v>3</v>
      </c>
      <c r="AD70" s="21">
        <f t="shared" si="18"/>
        <v>1266.17</v>
      </c>
      <c r="AE70" s="21">
        <f t="shared" si="19"/>
        <v>2532.34</v>
      </c>
      <c r="AF70" s="40">
        <f t="shared" si="20"/>
        <v>13.310622593399444</v>
      </c>
    </row>
    <row r="71" spans="1:32" s="12" customFormat="1">
      <c r="A71" s="13">
        <v>54</v>
      </c>
      <c r="B71" s="14" t="s">
        <v>132</v>
      </c>
      <c r="C71" s="15" t="s">
        <v>190</v>
      </c>
      <c r="D71" s="20" t="s">
        <v>73</v>
      </c>
      <c r="E71" s="16">
        <v>2</v>
      </c>
      <c r="F71" s="50"/>
      <c r="G71" s="16"/>
      <c r="H71" s="17"/>
      <c r="I71" s="17"/>
      <c r="J71" s="49">
        <v>1.04</v>
      </c>
      <c r="K71" s="16" t="str">
        <f t="shared" si="16"/>
        <v/>
      </c>
      <c r="L71" s="18">
        <v>237.5</v>
      </c>
      <c r="M71" s="18">
        <v>245</v>
      </c>
      <c r="N71" s="18">
        <v>355.5</v>
      </c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9">
        <f t="shared" si="17"/>
        <v>3</v>
      </c>
      <c r="AD71" s="21">
        <f t="shared" si="18"/>
        <v>279.34000000000003</v>
      </c>
      <c r="AE71" s="21">
        <f t="shared" si="19"/>
        <v>558.68000000000006</v>
      </c>
      <c r="AF71" s="40">
        <f t="shared" si="20"/>
        <v>23.651742427000389</v>
      </c>
    </row>
    <row r="72" spans="1:32" s="12" customFormat="1">
      <c r="A72" s="13">
        <v>55</v>
      </c>
      <c r="B72" s="14" t="s">
        <v>133</v>
      </c>
      <c r="C72" s="15" t="s">
        <v>191</v>
      </c>
      <c r="D72" s="20" t="s">
        <v>73</v>
      </c>
      <c r="E72" s="16">
        <v>10</v>
      </c>
      <c r="F72" s="50"/>
      <c r="G72" s="16"/>
      <c r="H72" s="17"/>
      <c r="I72" s="17"/>
      <c r="J72" s="49">
        <v>1.04</v>
      </c>
      <c r="K72" s="16" t="str">
        <f t="shared" ref="K72:K84" si="21">IF(SUM(F72)=0,"",F72*J72)</f>
        <v/>
      </c>
      <c r="L72" s="18">
        <v>4400</v>
      </c>
      <c r="M72" s="18">
        <v>3383</v>
      </c>
      <c r="N72" s="18">
        <v>4350</v>
      </c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9">
        <f t="shared" ref="AC72:AC84" si="22">COUNTIF(K72:AB72,"&gt;0")</f>
        <v>3</v>
      </c>
      <c r="AD72" s="21">
        <f t="shared" ref="AD72:AD84" si="23">CEILING(SUM(K72:AB72)/COUNTIF(K72:AB72,"&gt;0"),0.01)</f>
        <v>4044.34</v>
      </c>
      <c r="AE72" s="21">
        <f t="shared" ref="AE72:AE84" si="24">AD72*E72</f>
        <v>40443.4</v>
      </c>
      <c r="AF72" s="40">
        <f t="shared" ref="AF72:AF84" si="25">STDEV(K72:AB72)/AD72*100</f>
        <v>14.174793373005754</v>
      </c>
    </row>
    <row r="73" spans="1:32" s="12" customFormat="1">
      <c r="A73" s="13">
        <v>56</v>
      </c>
      <c r="B73" s="14" t="s">
        <v>134</v>
      </c>
      <c r="C73" s="15" t="s">
        <v>192</v>
      </c>
      <c r="D73" s="20" t="s">
        <v>73</v>
      </c>
      <c r="E73" s="16">
        <v>4</v>
      </c>
      <c r="F73" s="50"/>
      <c r="G73" s="16"/>
      <c r="H73" s="17"/>
      <c r="I73" s="17"/>
      <c r="J73" s="49">
        <v>1.04</v>
      </c>
      <c r="K73" s="16" t="str">
        <f t="shared" si="21"/>
        <v/>
      </c>
      <c r="L73" s="18">
        <v>1175</v>
      </c>
      <c r="M73" s="18">
        <v>1770</v>
      </c>
      <c r="N73" s="18">
        <v>1664.4</v>
      </c>
      <c r="O73" s="18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9">
        <f t="shared" si="22"/>
        <v>3</v>
      </c>
      <c r="AD73" s="21">
        <f t="shared" si="23"/>
        <v>1536.47</v>
      </c>
      <c r="AE73" s="21">
        <f t="shared" si="24"/>
        <v>6145.88</v>
      </c>
      <c r="AF73" s="40">
        <f t="shared" si="25"/>
        <v>20.661708183663478</v>
      </c>
    </row>
    <row r="74" spans="1:32" s="12" customFormat="1">
      <c r="A74" s="13">
        <v>57</v>
      </c>
      <c r="B74" s="14" t="s">
        <v>135</v>
      </c>
      <c r="C74" s="15" t="s">
        <v>193</v>
      </c>
      <c r="D74" s="20" t="s">
        <v>73</v>
      </c>
      <c r="E74" s="16">
        <v>12</v>
      </c>
      <c r="F74" s="50"/>
      <c r="G74" s="16"/>
      <c r="H74" s="17"/>
      <c r="I74" s="17"/>
      <c r="J74" s="49">
        <v>1.04</v>
      </c>
      <c r="K74" s="16" t="str">
        <f t="shared" si="21"/>
        <v/>
      </c>
      <c r="L74" s="18">
        <v>3315</v>
      </c>
      <c r="M74" s="18">
        <v>2800</v>
      </c>
      <c r="N74" s="18">
        <v>3818.25</v>
      </c>
      <c r="O74" s="18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9">
        <f t="shared" si="22"/>
        <v>3</v>
      </c>
      <c r="AD74" s="21">
        <f t="shared" si="23"/>
        <v>3311.09</v>
      </c>
      <c r="AE74" s="21">
        <f t="shared" si="24"/>
        <v>39733.08</v>
      </c>
      <c r="AF74" s="40">
        <f t="shared" si="25"/>
        <v>15.37669766983619</v>
      </c>
    </row>
    <row r="75" spans="1:32" s="12" customFormat="1">
      <c r="A75" s="13">
        <v>58</v>
      </c>
      <c r="B75" s="14" t="s">
        <v>136</v>
      </c>
      <c r="C75" s="15" t="s">
        <v>194</v>
      </c>
      <c r="D75" s="20" t="s">
        <v>73</v>
      </c>
      <c r="E75" s="16">
        <v>2</v>
      </c>
      <c r="F75" s="50"/>
      <c r="G75" s="16"/>
      <c r="H75" s="17"/>
      <c r="I75" s="17"/>
      <c r="J75" s="49">
        <v>1.04</v>
      </c>
      <c r="K75" s="16" t="str">
        <f t="shared" si="21"/>
        <v/>
      </c>
      <c r="L75" s="18">
        <v>3166.67</v>
      </c>
      <c r="M75" s="18">
        <v>2123</v>
      </c>
      <c r="N75" s="18">
        <v>4057.5</v>
      </c>
      <c r="O75" s="18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9">
        <f t="shared" si="22"/>
        <v>3</v>
      </c>
      <c r="AD75" s="21">
        <f t="shared" si="23"/>
        <v>3115.73</v>
      </c>
      <c r="AE75" s="21">
        <f t="shared" si="24"/>
        <v>6231.46</v>
      </c>
      <c r="AF75" s="40">
        <f t="shared" si="25"/>
        <v>31.076369557787437</v>
      </c>
    </row>
    <row r="76" spans="1:32" s="12" customFormat="1">
      <c r="A76" s="13">
        <v>59</v>
      </c>
      <c r="B76" s="14" t="s">
        <v>137</v>
      </c>
      <c r="C76" s="15" t="s">
        <v>195</v>
      </c>
      <c r="D76" s="20" t="s">
        <v>73</v>
      </c>
      <c r="E76" s="16">
        <v>34</v>
      </c>
      <c r="F76" s="50"/>
      <c r="G76" s="16"/>
      <c r="H76" s="17"/>
      <c r="I76" s="17"/>
      <c r="J76" s="49">
        <v>1.04</v>
      </c>
      <c r="K76" s="16" t="str">
        <f t="shared" si="21"/>
        <v/>
      </c>
      <c r="L76" s="18">
        <v>1625</v>
      </c>
      <c r="M76" s="18">
        <v>2600</v>
      </c>
      <c r="N76" s="18">
        <v>1860</v>
      </c>
      <c r="O76" s="18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9">
        <f t="shared" si="22"/>
        <v>3</v>
      </c>
      <c r="AD76" s="21">
        <f t="shared" si="23"/>
        <v>2028.3400000000001</v>
      </c>
      <c r="AE76" s="21">
        <f t="shared" si="24"/>
        <v>68963.56</v>
      </c>
      <c r="AF76" s="40">
        <f t="shared" si="25"/>
        <v>25.086048596832871</v>
      </c>
    </row>
    <row r="77" spans="1:32" s="12" customFormat="1">
      <c r="A77" s="13">
        <v>60</v>
      </c>
      <c r="B77" s="14" t="s">
        <v>138</v>
      </c>
      <c r="C77" s="15" t="s">
        <v>196</v>
      </c>
      <c r="D77" s="20" t="s">
        <v>73</v>
      </c>
      <c r="E77" s="16">
        <v>2</v>
      </c>
      <c r="F77" s="50"/>
      <c r="G77" s="16"/>
      <c r="H77" s="17"/>
      <c r="I77" s="17"/>
      <c r="J77" s="49">
        <v>1.04</v>
      </c>
      <c r="K77" s="16" t="str">
        <f t="shared" si="21"/>
        <v/>
      </c>
      <c r="L77" s="18">
        <v>31250</v>
      </c>
      <c r="M77" s="18">
        <v>30589</v>
      </c>
      <c r="N77" s="18">
        <v>47000</v>
      </c>
      <c r="O77" s="18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9">
        <f t="shared" si="22"/>
        <v>3</v>
      </c>
      <c r="AD77" s="21">
        <f t="shared" si="23"/>
        <v>36279.67</v>
      </c>
      <c r="AE77" s="21">
        <f t="shared" si="24"/>
        <v>72559.34</v>
      </c>
      <c r="AF77" s="40">
        <f t="shared" si="25"/>
        <v>25.606522343586679</v>
      </c>
    </row>
    <row r="78" spans="1:32" s="12" customFormat="1">
      <c r="A78" s="13">
        <v>61</v>
      </c>
      <c r="B78" s="14" t="s">
        <v>139</v>
      </c>
      <c r="C78" s="15" t="s">
        <v>197</v>
      </c>
      <c r="D78" s="20" t="s">
        <v>73</v>
      </c>
      <c r="E78" s="16">
        <v>6</v>
      </c>
      <c r="F78" s="50"/>
      <c r="G78" s="16"/>
      <c r="H78" s="17"/>
      <c r="I78" s="17"/>
      <c r="J78" s="49">
        <v>1.04</v>
      </c>
      <c r="K78" s="16" t="str">
        <f t="shared" si="21"/>
        <v/>
      </c>
      <c r="L78" s="18">
        <v>14385</v>
      </c>
      <c r="M78" s="18">
        <v>12800</v>
      </c>
      <c r="N78" s="18">
        <v>18814.5</v>
      </c>
      <c r="O78" s="18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9">
        <f t="shared" si="22"/>
        <v>3</v>
      </c>
      <c r="AD78" s="21">
        <f t="shared" si="23"/>
        <v>15333.17</v>
      </c>
      <c r="AE78" s="21">
        <f t="shared" si="24"/>
        <v>91999.02</v>
      </c>
      <c r="AF78" s="40">
        <f t="shared" si="25"/>
        <v>20.330704144929776</v>
      </c>
    </row>
    <row r="79" spans="1:32" s="12" customFormat="1">
      <c r="A79" s="13">
        <v>62</v>
      </c>
      <c r="B79" s="14" t="s">
        <v>207</v>
      </c>
      <c r="C79" s="15" t="s">
        <v>215</v>
      </c>
      <c r="D79" s="20" t="s">
        <v>73</v>
      </c>
      <c r="E79" s="16">
        <v>5</v>
      </c>
      <c r="F79" s="50"/>
      <c r="G79" s="16"/>
      <c r="H79" s="17"/>
      <c r="I79" s="17"/>
      <c r="J79" s="49">
        <v>1.04</v>
      </c>
      <c r="K79" s="16" t="str">
        <f t="shared" si="21"/>
        <v/>
      </c>
      <c r="L79" s="18">
        <v>2887.5</v>
      </c>
      <c r="M79" s="18">
        <v>4800</v>
      </c>
      <c r="N79" s="18">
        <v>3687</v>
      </c>
      <c r="O79" s="18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9">
        <f t="shared" si="22"/>
        <v>3</v>
      </c>
      <c r="AD79" s="21">
        <f t="shared" si="23"/>
        <v>3791.5</v>
      </c>
      <c r="AE79" s="21">
        <f t="shared" si="24"/>
        <v>18957.5</v>
      </c>
      <c r="AF79" s="40">
        <f t="shared" si="25"/>
        <v>25.333585769854189</v>
      </c>
    </row>
    <row r="80" spans="1:32" s="12" customFormat="1" ht="25.5">
      <c r="A80" s="13">
        <v>63</v>
      </c>
      <c r="B80" s="14" t="s">
        <v>208</v>
      </c>
      <c r="C80" s="15" t="s">
        <v>216</v>
      </c>
      <c r="D80" s="20" t="s">
        <v>73</v>
      </c>
      <c r="E80" s="16">
        <v>2</v>
      </c>
      <c r="F80" s="50"/>
      <c r="G80" s="16"/>
      <c r="H80" s="17"/>
      <c r="I80" s="17"/>
      <c r="J80" s="49">
        <v>1.04</v>
      </c>
      <c r="K80" s="16" t="str">
        <f t="shared" si="21"/>
        <v/>
      </c>
      <c r="L80" s="18">
        <v>4875</v>
      </c>
      <c r="M80" s="18">
        <v>6000</v>
      </c>
      <c r="N80" s="18">
        <v>8525</v>
      </c>
      <c r="O80" s="18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9">
        <f t="shared" si="22"/>
        <v>3</v>
      </c>
      <c r="AD80" s="21">
        <f t="shared" si="23"/>
        <v>6466.67</v>
      </c>
      <c r="AE80" s="21">
        <f t="shared" si="24"/>
        <v>12933.34</v>
      </c>
      <c r="AF80" s="40">
        <f t="shared" si="25"/>
        <v>28.905345295599805</v>
      </c>
    </row>
    <row r="81" spans="1:32" s="12" customFormat="1">
      <c r="A81" s="13">
        <v>64</v>
      </c>
      <c r="B81" s="14" t="s">
        <v>140</v>
      </c>
      <c r="C81" s="15" t="s">
        <v>198</v>
      </c>
      <c r="D81" s="20" t="s">
        <v>73</v>
      </c>
      <c r="E81" s="16">
        <v>2</v>
      </c>
      <c r="F81" s="50"/>
      <c r="G81" s="16"/>
      <c r="H81" s="17"/>
      <c r="I81" s="17"/>
      <c r="J81" s="49">
        <v>1.04</v>
      </c>
      <c r="K81" s="16" t="str">
        <f t="shared" si="21"/>
        <v/>
      </c>
      <c r="L81" s="18">
        <v>1937.5</v>
      </c>
      <c r="M81" s="18">
        <v>2500</v>
      </c>
      <c r="N81" s="18">
        <v>1975.5</v>
      </c>
      <c r="O81" s="18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9">
        <f t="shared" si="22"/>
        <v>3</v>
      </c>
      <c r="AD81" s="21">
        <f t="shared" si="23"/>
        <v>2137.67</v>
      </c>
      <c r="AE81" s="21">
        <f t="shared" si="24"/>
        <v>4275.34</v>
      </c>
      <c r="AF81" s="40">
        <f t="shared" si="25"/>
        <v>14.70594482473404</v>
      </c>
    </row>
    <row r="82" spans="1:32" s="12" customFormat="1">
      <c r="A82" s="13">
        <v>65</v>
      </c>
      <c r="B82" s="14" t="s">
        <v>141</v>
      </c>
      <c r="C82" s="15" t="s">
        <v>199</v>
      </c>
      <c r="D82" s="20" t="s">
        <v>73</v>
      </c>
      <c r="E82" s="16">
        <v>51</v>
      </c>
      <c r="F82" s="50"/>
      <c r="G82" s="16"/>
      <c r="H82" s="17"/>
      <c r="I82" s="17"/>
      <c r="J82" s="49">
        <v>1.04</v>
      </c>
      <c r="K82" s="16" t="str">
        <f t="shared" si="21"/>
        <v/>
      </c>
      <c r="L82" s="18">
        <v>2125</v>
      </c>
      <c r="M82" s="18">
        <v>2500</v>
      </c>
      <c r="N82" s="18">
        <v>3300</v>
      </c>
      <c r="O82" s="18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9">
        <f t="shared" si="22"/>
        <v>3</v>
      </c>
      <c r="AD82" s="21">
        <f t="shared" si="23"/>
        <v>2641.67</v>
      </c>
      <c r="AE82" s="21">
        <f t="shared" si="24"/>
        <v>134725.17000000001</v>
      </c>
      <c r="AF82" s="40">
        <f t="shared" si="25"/>
        <v>22.719476164737777</v>
      </c>
    </row>
    <row r="83" spans="1:32" s="12" customFormat="1">
      <c r="A83" s="13">
        <v>66</v>
      </c>
      <c r="B83" s="14" t="s">
        <v>142</v>
      </c>
      <c r="C83" s="15" t="s">
        <v>200</v>
      </c>
      <c r="D83" s="20" t="s">
        <v>73</v>
      </c>
      <c r="E83" s="16">
        <v>2</v>
      </c>
      <c r="F83" s="50"/>
      <c r="G83" s="16"/>
      <c r="H83" s="17"/>
      <c r="I83" s="17"/>
      <c r="J83" s="49">
        <v>1.04</v>
      </c>
      <c r="K83" s="16" t="str">
        <f t="shared" si="21"/>
        <v/>
      </c>
      <c r="L83" s="18">
        <v>5787.5</v>
      </c>
      <c r="M83" s="18">
        <v>6300</v>
      </c>
      <c r="N83" s="18">
        <v>9270</v>
      </c>
      <c r="O83" s="18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9">
        <f t="shared" si="22"/>
        <v>3</v>
      </c>
      <c r="AD83" s="21">
        <f t="shared" si="23"/>
        <v>7119.17</v>
      </c>
      <c r="AE83" s="21">
        <f t="shared" si="24"/>
        <v>14238.34</v>
      </c>
      <c r="AF83" s="40">
        <f t="shared" si="25"/>
        <v>26.410662424193067</v>
      </c>
    </row>
    <row r="84" spans="1:32" s="12" customFormat="1">
      <c r="A84" s="13">
        <v>67</v>
      </c>
      <c r="B84" s="14" t="s">
        <v>143</v>
      </c>
      <c r="C84" s="15" t="s">
        <v>201</v>
      </c>
      <c r="D84" s="20" t="s">
        <v>73</v>
      </c>
      <c r="E84" s="16">
        <v>2</v>
      </c>
      <c r="F84" s="50"/>
      <c r="G84" s="16"/>
      <c r="H84" s="17"/>
      <c r="I84" s="17"/>
      <c r="J84" s="49">
        <v>1.04</v>
      </c>
      <c r="K84" s="16" t="str">
        <f t="shared" si="21"/>
        <v/>
      </c>
      <c r="L84" s="18">
        <v>1625</v>
      </c>
      <c r="M84" s="18">
        <v>1900</v>
      </c>
      <c r="N84" s="18">
        <v>2514</v>
      </c>
      <c r="O84" s="18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9">
        <f t="shared" si="22"/>
        <v>3</v>
      </c>
      <c r="AD84" s="21">
        <f t="shared" si="23"/>
        <v>2013</v>
      </c>
      <c r="AE84" s="21">
        <f t="shared" si="24"/>
        <v>4026</v>
      </c>
      <c r="AF84" s="40">
        <f t="shared" si="25"/>
        <v>22.610284740711098</v>
      </c>
    </row>
    <row r="85" spans="1:32">
      <c r="A85" s="35"/>
      <c r="B85" s="36"/>
      <c r="C85" s="60" t="s">
        <v>5</v>
      </c>
      <c r="D85" s="61"/>
      <c r="E85" s="61"/>
      <c r="F85" s="61"/>
      <c r="G85" s="61"/>
      <c r="H85" s="61"/>
      <c r="I85" s="61"/>
      <c r="J85" s="61"/>
      <c r="K85" s="61"/>
      <c r="L85" s="61"/>
      <c r="M85" s="61"/>
      <c r="N85" s="37"/>
      <c r="O85" s="37"/>
      <c r="P85" s="43"/>
      <c r="Q85" s="47"/>
      <c r="R85" s="37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8"/>
      <c r="AE85" s="38">
        <f>SUM(AE18:AE84)</f>
        <v>1938338.9400000004</v>
      </c>
      <c r="AF85" s="39"/>
    </row>
    <row r="86" spans="1:32" ht="13.5" customHeight="1"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  <c r="AD86" s="23"/>
    </row>
    <row r="87" spans="1:32" s="24" customFormat="1" ht="13.5" hidden="1" customHeight="1">
      <c r="C87" s="24" t="s">
        <v>8</v>
      </c>
    </row>
    <row r="88" spans="1:32" s="24" customFormat="1" ht="15" hidden="1" customHeight="1">
      <c r="C88" s="25" t="s">
        <v>28</v>
      </c>
    </row>
    <row r="89" spans="1:32" s="24" customFormat="1" ht="15" hidden="1" customHeight="1">
      <c r="C89" s="25" t="s">
        <v>29</v>
      </c>
    </row>
    <row r="90" spans="1:32" s="24" customFormat="1" ht="15" hidden="1" customHeight="1">
      <c r="C90" s="25" t="s">
        <v>30</v>
      </c>
    </row>
    <row r="91" spans="1:32" ht="13.5" hidden="1" customHeight="1">
      <c r="L91" s="26"/>
    </row>
    <row r="92" spans="1:32" s="3" customFormat="1" ht="13.5" customHeight="1">
      <c r="C92" s="27" t="s">
        <v>0</v>
      </c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spans="1:32" s="3" customFormat="1" ht="13.5" customHeight="1"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1:32" s="3" customFormat="1" ht="13.5" customHeight="1">
      <c r="C94" s="41">
        <v>44901</v>
      </c>
      <c r="D94" s="28"/>
      <c r="E94" s="28"/>
      <c r="F94" s="52" t="s">
        <v>68</v>
      </c>
      <c r="G94" s="52"/>
      <c r="H94" s="52"/>
      <c r="I94" s="52"/>
      <c r="J94" s="52"/>
      <c r="K94" s="29"/>
      <c r="L94" s="52"/>
      <c r="M94" s="52"/>
      <c r="N94" s="52"/>
      <c r="O94" s="32"/>
      <c r="P94" s="44"/>
      <c r="Q94" s="48"/>
      <c r="R94" s="32"/>
      <c r="S94" s="1"/>
      <c r="T94" s="1"/>
      <c r="U94" s="1"/>
      <c r="V94" s="1"/>
      <c r="W94" s="1"/>
      <c r="X94" s="71" t="s">
        <v>69</v>
      </c>
      <c r="Y94" s="52"/>
      <c r="Z94" s="52"/>
      <c r="AA94" s="52"/>
      <c r="AB94" s="52"/>
      <c r="AC94" s="52"/>
      <c r="AD94" s="52"/>
      <c r="AE94" s="30"/>
    </row>
    <row r="95" spans="1:32" s="3" customFormat="1" ht="13.5" customHeight="1">
      <c r="C95" s="31" t="s">
        <v>2</v>
      </c>
      <c r="D95" s="28"/>
      <c r="E95" s="28"/>
      <c r="F95" s="72" t="s">
        <v>24</v>
      </c>
      <c r="G95" s="72"/>
      <c r="H95" s="72"/>
      <c r="I95" s="72"/>
      <c r="J95" s="72"/>
      <c r="K95" s="1"/>
      <c r="L95" s="73" t="s">
        <v>7</v>
      </c>
      <c r="M95" s="73"/>
      <c r="N95" s="73"/>
      <c r="O95" s="32"/>
      <c r="P95" s="44"/>
      <c r="Q95" s="48"/>
      <c r="R95" s="32"/>
      <c r="S95" s="1"/>
      <c r="T95" s="1"/>
      <c r="U95" s="1"/>
      <c r="V95" s="1"/>
      <c r="W95" s="1"/>
      <c r="X95" s="72"/>
      <c r="Y95" s="72"/>
      <c r="Z95" s="72"/>
      <c r="AA95" s="72"/>
      <c r="AB95" s="72"/>
      <c r="AC95" s="72"/>
      <c r="AD95" s="72"/>
    </row>
    <row r="96" spans="1:32" ht="13.5" customHeight="1">
      <c r="C96" s="33"/>
    </row>
    <row r="97" spans="3:32" ht="13.5" customHeight="1">
      <c r="C97" s="27" t="s">
        <v>25</v>
      </c>
    </row>
    <row r="98" spans="3:32" ht="13.5" customHeight="1"/>
    <row r="99" spans="3:32">
      <c r="C99" s="41">
        <v>44901</v>
      </c>
      <c r="D99" s="28"/>
      <c r="E99" s="28"/>
      <c r="F99" s="52" t="s">
        <v>70</v>
      </c>
      <c r="G99" s="52"/>
      <c r="H99" s="52"/>
      <c r="I99" s="52"/>
      <c r="J99" s="52"/>
      <c r="K99" s="29"/>
      <c r="L99" s="52"/>
      <c r="M99" s="52"/>
      <c r="N99" s="52"/>
      <c r="O99" s="32"/>
      <c r="P99" s="44"/>
      <c r="Q99" s="48"/>
      <c r="R99" s="32"/>
      <c r="X99" s="71" t="s">
        <v>71</v>
      </c>
      <c r="Y99" s="52"/>
      <c r="Z99" s="52"/>
      <c r="AA99" s="52"/>
      <c r="AB99" s="52"/>
      <c r="AC99" s="52"/>
      <c r="AD99" s="52"/>
    </row>
    <row r="100" spans="3:32">
      <c r="C100" s="31" t="s">
        <v>2</v>
      </c>
      <c r="D100" s="28"/>
      <c r="E100" s="28"/>
      <c r="F100" s="72" t="s">
        <v>24</v>
      </c>
      <c r="G100" s="72"/>
      <c r="H100" s="72"/>
      <c r="I100" s="72"/>
      <c r="J100" s="72"/>
      <c r="L100" s="73" t="s">
        <v>7</v>
      </c>
      <c r="M100" s="73"/>
      <c r="N100" s="73"/>
      <c r="O100" s="32"/>
      <c r="P100" s="44"/>
      <c r="Q100" s="48"/>
      <c r="R100" s="32"/>
      <c r="X100" s="72"/>
      <c r="Y100" s="72"/>
      <c r="Z100" s="72"/>
      <c r="AA100" s="72"/>
      <c r="AB100" s="72"/>
      <c r="AC100" s="72"/>
      <c r="AD100" s="72"/>
    </row>
    <row r="103" spans="3:32">
      <c r="C103" s="27" t="s">
        <v>61</v>
      </c>
    </row>
    <row r="105" spans="3:32">
      <c r="C105" s="52"/>
      <c r="D105" s="52"/>
      <c r="E105" s="52"/>
      <c r="F105" s="52"/>
      <c r="G105" s="52"/>
      <c r="H105" s="52"/>
      <c r="I105" s="52"/>
      <c r="J105" s="52"/>
      <c r="K105" s="52"/>
      <c r="L105" s="52"/>
      <c r="M105" s="52"/>
      <c r="N105" s="52"/>
      <c r="O105" s="52"/>
      <c r="P105" s="52"/>
      <c r="Q105" s="52"/>
      <c r="R105" s="52"/>
      <c r="S105" s="52"/>
      <c r="T105" s="52"/>
      <c r="U105" s="52"/>
      <c r="V105" s="52"/>
      <c r="W105" s="52"/>
      <c r="X105" s="52"/>
      <c r="Y105" s="52"/>
      <c r="Z105" s="52"/>
      <c r="AA105" s="52"/>
      <c r="AB105" s="52"/>
      <c r="AC105" s="52"/>
      <c r="AD105" s="52"/>
      <c r="AE105" s="52"/>
      <c r="AF105" s="52"/>
    </row>
  </sheetData>
  <sheetProtection formatCells="0" formatColumns="0" formatRows="0" insertHyperlinks="0" sort="0" autoFilter="0"/>
  <protectedRanges>
    <protectedRange sqref="L16:AB17" name="Диапазон7"/>
    <protectedRange sqref="D6:AE7" name="Диапазон1"/>
    <protectedRange sqref="D8:AE8 D10:AE12" name="Диапазон2"/>
    <protectedRange sqref="A18:C84 E18:E84" name="Диапазон3"/>
    <protectedRange sqref="R18:AB84" name="Диапазон4"/>
    <protectedRange sqref="C94 F94 L94 L99 C99 F99" name="Диапазон5"/>
    <protectedRange sqref="D88:AE90" name="Диапазон6"/>
    <protectedRange sqref="X1" name="Диапазон8_1"/>
    <protectedRange sqref="C88:C90" name="Диапазон6_1"/>
    <protectedRange sqref="L18:Q84" name="Диапазон4_1"/>
    <protectedRange sqref="D18:D84" name="Диапазон3_2"/>
    <protectedRange sqref="G18:I84" name="Диапазон3_4"/>
    <protectedRange sqref="F18:F84" name="Диапазон3_3_1"/>
  </protectedRanges>
  <autoFilter ref="A17:AF85"/>
  <mergeCells count="42">
    <mergeCell ref="B14:B16"/>
    <mergeCell ref="F14:I14"/>
    <mergeCell ref="I15:I16"/>
    <mergeCell ref="L99:N99"/>
    <mergeCell ref="L100:N100"/>
    <mergeCell ref="F99:J99"/>
    <mergeCell ref="F100:J100"/>
    <mergeCell ref="J14:J16"/>
    <mergeCell ref="F15:F16"/>
    <mergeCell ref="X99:AD99"/>
    <mergeCell ref="X100:AD100"/>
    <mergeCell ref="L94:N94"/>
    <mergeCell ref="L95:N95"/>
    <mergeCell ref="F94:J94"/>
    <mergeCell ref="F95:J95"/>
    <mergeCell ref="X94:AD94"/>
    <mergeCell ref="X95:AD95"/>
    <mergeCell ref="AC14:AC16"/>
    <mergeCell ref="L14:AB14"/>
    <mergeCell ref="X15:AB15"/>
    <mergeCell ref="D9:AE9"/>
    <mergeCell ref="S15:W15"/>
    <mergeCell ref="AE14:AE16"/>
    <mergeCell ref="AD14:AD16"/>
    <mergeCell ref="D14:D16"/>
    <mergeCell ref="E14:E16"/>
    <mergeCell ref="C105:AF105"/>
    <mergeCell ref="L15:R15"/>
    <mergeCell ref="AF14:AF16"/>
    <mergeCell ref="A14:A16"/>
    <mergeCell ref="C4:AE4"/>
    <mergeCell ref="C85:M85"/>
    <mergeCell ref="D6:AE6"/>
    <mergeCell ref="D10:AE10"/>
    <mergeCell ref="D11:AE11"/>
    <mergeCell ref="D12:AE12"/>
    <mergeCell ref="K14:K16"/>
    <mergeCell ref="G15:G16"/>
    <mergeCell ref="H15:H16"/>
    <mergeCell ref="D7:AE7"/>
    <mergeCell ref="D8:AE8"/>
    <mergeCell ref="C14:C16"/>
  </mergeCells>
  <phoneticPr fontId="0" type="noConversion"/>
  <dataValidations count="1">
    <dataValidation type="list" allowBlank="1" showInputMessage="1" showErrorMessage="1" sqref="D7:AE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8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dzaharov</cp:lastModifiedBy>
  <cp:lastPrinted>2019-10-25T15:15:52Z</cp:lastPrinted>
  <dcterms:created xsi:type="dcterms:W3CDTF">1996-10-08T23:32:33Z</dcterms:created>
  <dcterms:modified xsi:type="dcterms:W3CDTF">2022-12-13T10:56:34Z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